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9.2021 Obras Covid\02 Pliego\Sección 6\Durazno\ESCUELA AGRARIA DURAZNO\1 INFORMACION GENERAL -anexos y rubrado\"/>
    </mc:Choice>
  </mc:AlternateContent>
  <xr:revisionPtr revIDLastSave="0" documentId="13_ncr:1_{62A825E9-6196-466D-BD7B-DB35F28E198C}" xr6:coauthVersionLast="46" xr6:coauthVersionMax="46" xr10:uidLastSave="{00000000-0000-0000-0000-000000000000}"/>
  <bookViews>
    <workbookView xWindow="-120" yWindow="-120" windowWidth="20730" windowHeight="11160" tabRatio="585" xr2:uid="{00000000-000D-0000-FFFF-FFFF00000000}"/>
  </bookViews>
  <sheets>
    <sheet name="RUBRADO generico" sheetId="43" r:id="rId1"/>
    <sheet name="Instructivo" sheetId="34" state="hidden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generico'!$B$2:$G$140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81029"/>
</workbook>
</file>

<file path=xl/calcChain.xml><?xml version="1.0" encoding="utf-8"?>
<calcChain xmlns="http://schemas.openxmlformats.org/spreadsheetml/2006/main">
  <c r="D123" i="43" l="1"/>
  <c r="D136" i="43"/>
  <c r="G18" i="43"/>
  <c r="G90" i="43"/>
  <c r="G89" i="43"/>
  <c r="E54" i="43" l="1"/>
  <c r="E42" i="43"/>
  <c r="G37" i="43"/>
  <c r="E29" i="43"/>
  <c r="E27" i="43"/>
  <c r="E25" i="43"/>
  <c r="G94" i="43"/>
  <c r="G92" i="43"/>
  <c r="G70" i="43"/>
  <c r="G76" i="43" l="1"/>
  <c r="G36" i="43"/>
  <c r="G112" i="43" l="1"/>
  <c r="G118" i="43" l="1"/>
  <c r="G117" i="43"/>
  <c r="G116" i="43"/>
  <c r="G115" i="43"/>
  <c r="G114" i="43"/>
  <c r="G12" i="43"/>
  <c r="G21" i="43"/>
  <c r="G11" i="43"/>
  <c r="G62" i="43"/>
  <c r="K113" i="43" l="1"/>
  <c r="G111" i="43" l="1"/>
  <c r="G109" i="43"/>
  <c r="K108" i="43" s="1"/>
  <c r="G107" i="43"/>
  <c r="G101" i="43"/>
  <c r="G106" i="43"/>
  <c r="G100" i="43"/>
  <c r="G105" i="43"/>
  <c r="G104" i="43"/>
  <c r="G103" i="43"/>
  <c r="G102" i="43"/>
  <c r="G99" i="43"/>
  <c r="G97" i="43"/>
  <c r="G96" i="43"/>
  <c r="G95" i="43"/>
  <c r="G93" i="43"/>
  <c r="G91" i="43"/>
  <c r="G87" i="43"/>
  <c r="G84" i="43"/>
  <c r="G83" i="43"/>
  <c r="G82" i="43"/>
  <c r="G81" i="43"/>
  <c r="G80" i="43"/>
  <c r="G85" i="43"/>
  <c r="G77" i="43"/>
  <c r="G75" i="43" s="1"/>
  <c r="G74" i="43" s="1"/>
  <c r="G72" i="43"/>
  <c r="G69" i="43"/>
  <c r="G68" i="43"/>
  <c r="G66" i="43"/>
  <c r="G64" i="43"/>
  <c r="G59" i="43"/>
  <c r="G57" i="43"/>
  <c r="G56" i="43"/>
  <c r="G54" i="43"/>
  <c r="G52" i="43"/>
  <c r="G48" i="43"/>
  <c r="G47" i="43" s="1"/>
  <c r="G45" i="43"/>
  <c r="G44" i="43"/>
  <c r="G42" i="43"/>
  <c r="G40" i="43"/>
  <c r="G79" i="43" l="1"/>
  <c r="G88" i="43"/>
  <c r="K67" i="43"/>
  <c r="K110" i="43"/>
  <c r="G61" i="43"/>
  <c r="G60" i="43" s="1"/>
  <c r="K46" i="43"/>
  <c r="K98" i="43"/>
  <c r="K71" i="43"/>
  <c r="G86" i="43"/>
  <c r="K63" i="43"/>
  <c r="G51" i="43"/>
  <c r="G58" i="43"/>
  <c r="G39" i="43"/>
  <c r="G55" i="43"/>
  <c r="K43" i="43"/>
  <c r="G53" i="43"/>
  <c r="G41" i="43"/>
  <c r="G34" i="43"/>
  <c r="G33" i="43"/>
  <c r="G32" i="43"/>
  <c r="G31" i="43"/>
  <c r="G30" i="43"/>
  <c r="G29" i="43"/>
  <c r="G27" i="43"/>
  <c r="G25" i="43"/>
  <c r="G23" i="43"/>
  <c r="G22" i="43" s="1"/>
  <c r="G19" i="43"/>
  <c r="G20" i="43"/>
  <c r="G16" i="43"/>
  <c r="G15" i="43"/>
  <c r="G13" i="43"/>
  <c r="K73" i="43" l="1"/>
  <c r="K38" i="43"/>
  <c r="K78" i="43"/>
  <c r="K24" i="43"/>
  <c r="K28" i="43"/>
  <c r="G50" i="43"/>
  <c r="K26" i="43"/>
  <c r="G17" i="43"/>
  <c r="G14" i="43"/>
  <c r="G10" i="43"/>
  <c r="K9" i="43" l="1"/>
  <c r="K49" i="43"/>
  <c r="K119" i="43" l="1"/>
  <c r="D122" i="43" s="1"/>
  <c r="H89" i="43" l="1"/>
  <c r="H90" i="43"/>
  <c r="I89" i="43"/>
  <c r="I90" i="43"/>
  <c r="H37" i="43"/>
  <c r="I37" i="43"/>
  <c r="H15" i="43"/>
  <c r="H35" i="43"/>
  <c r="I35" i="43"/>
  <c r="H94" i="43"/>
  <c r="I94" i="43"/>
  <c r="H92" i="43"/>
  <c r="I92" i="43"/>
  <c r="H70" i="43"/>
  <c r="I70" i="43"/>
  <c r="H76" i="43"/>
  <c r="I76" i="43"/>
  <c r="J67" i="43"/>
  <c r="H36" i="43"/>
  <c r="I36" i="43"/>
  <c r="H65" i="43"/>
  <c r="H19" i="43"/>
  <c r="I111" i="43"/>
  <c r="H62" i="43"/>
  <c r="I31" i="43"/>
  <c r="H12" i="43"/>
  <c r="H111" i="43"/>
  <c r="H25" i="43"/>
  <c r="I20" i="43"/>
  <c r="I93" i="43"/>
  <c r="I19" i="43"/>
  <c r="H42" i="43"/>
  <c r="H59" i="43"/>
  <c r="H117" i="43"/>
  <c r="H102" i="43"/>
  <c r="I15" i="43"/>
  <c r="H68" i="43"/>
  <c r="H91" i="43"/>
  <c r="I84" i="43"/>
  <c r="H116" i="43"/>
  <c r="I87" i="43"/>
  <c r="I54" i="43"/>
  <c r="I68" i="43"/>
  <c r="I21" i="43"/>
  <c r="H93" i="43"/>
  <c r="I116" i="43"/>
  <c r="I102" i="43"/>
  <c r="H84" i="43"/>
  <c r="H32" i="43"/>
  <c r="I32" i="43"/>
  <c r="H13" i="43"/>
  <c r="H80" i="43"/>
  <c r="H33" i="43"/>
  <c r="H27" i="43"/>
  <c r="H95" i="43"/>
  <c r="H85" i="43"/>
  <c r="I77" i="43"/>
  <c r="I69" i="43"/>
  <c r="I103" i="43"/>
  <c r="H77" i="43"/>
  <c r="I52" i="43"/>
  <c r="H31" i="43"/>
  <c r="H11" i="43"/>
  <c r="H105" i="43"/>
  <c r="I85" i="43"/>
  <c r="I106" i="43"/>
  <c r="I101" i="43"/>
  <c r="H18" i="43"/>
  <c r="H115" i="43"/>
  <c r="I105" i="43"/>
  <c r="I30" i="43"/>
  <c r="I114" i="43"/>
  <c r="I48" i="43"/>
  <c r="H87" i="43"/>
  <c r="H114" i="43"/>
  <c r="I42" i="43"/>
  <c r="H109" i="43"/>
  <c r="I66" i="43"/>
  <c r="I12" i="43"/>
  <c r="H72" i="43"/>
  <c r="H97" i="43"/>
  <c r="H103" i="43"/>
  <c r="I117" i="43"/>
  <c r="H104" i="43"/>
  <c r="H57" i="43"/>
  <c r="I45" i="43"/>
  <c r="I18" i="43"/>
  <c r="H106" i="43"/>
  <c r="I99" i="43"/>
  <c r="I109" i="43"/>
  <c r="H16" i="43"/>
  <c r="H99" i="43"/>
  <c r="I25" i="43"/>
  <c r="I96" i="43"/>
  <c r="I64" i="43"/>
  <c r="H69" i="43"/>
  <c r="H83" i="43"/>
  <c r="I23" i="43"/>
  <c r="H44" i="43"/>
  <c r="I104" i="43"/>
  <c r="I80" i="43"/>
  <c r="H66" i="43"/>
  <c r="I72" i="43"/>
  <c r="I81" i="43"/>
  <c r="I115" i="43"/>
  <c r="I56" i="43"/>
  <c r="I59" i="43"/>
  <c r="H21" i="43"/>
  <c r="I40" i="43"/>
  <c r="H45" i="43"/>
  <c r="I118" i="43"/>
  <c r="H29" i="43"/>
  <c r="I27" i="43"/>
  <c r="H54" i="43"/>
  <c r="H82" i="43"/>
  <c r="H34" i="43"/>
  <c r="H101" i="43"/>
  <c r="I34" i="43"/>
  <c r="I11" i="43"/>
  <c r="H48" i="43"/>
  <c r="H30" i="43"/>
  <c r="I91" i="43"/>
  <c r="I29" i="43"/>
  <c r="I13" i="43"/>
  <c r="H100" i="43"/>
  <c r="I57" i="43"/>
  <c r="H118" i="43"/>
  <c r="I33" i="43"/>
  <c r="I82" i="43"/>
  <c r="H64" i="43"/>
  <c r="I16" i="43"/>
  <c r="H23" i="43"/>
  <c r="H96" i="43"/>
  <c r="H56" i="43"/>
  <c r="H52" i="43"/>
  <c r="I95" i="43"/>
  <c r="I83" i="43"/>
  <c r="I100" i="43"/>
  <c r="J9" i="43"/>
  <c r="H20" i="43"/>
  <c r="I44" i="43"/>
  <c r="H40" i="43"/>
  <c r="J98" i="43"/>
  <c r="J110" i="43"/>
  <c r="J108" i="43"/>
  <c r="I112" i="43"/>
  <c r="J63" i="43"/>
  <c r="J113" i="43"/>
  <c r="H112" i="43"/>
  <c r="J71" i="43"/>
  <c r="J43" i="43"/>
  <c r="J78" i="43"/>
  <c r="J24" i="43"/>
  <c r="J28" i="43"/>
  <c r="J38" i="43"/>
  <c r="J73" i="43"/>
  <c r="J26" i="43"/>
  <c r="J46" i="43"/>
  <c r="H107" i="43"/>
  <c r="I65" i="43"/>
  <c r="H81" i="43"/>
  <c r="I107" i="43"/>
  <c r="I97" i="43"/>
  <c r="J49" i="43"/>
  <c r="I62" i="43"/>
  <c r="J119" i="43" l="1"/>
  <c r="D126" i="43"/>
  <c r="D124" i="43"/>
  <c r="D127" i="43" l="1"/>
  <c r="D128" i="43" s="1"/>
  <c r="D130" i="43" s="1"/>
  <c r="D133" i="43"/>
  <c r="D137" i="43" s="1"/>
  <c r="D134" i="43" l="1"/>
  <c r="D138" i="43"/>
  <c r="D140" i="43" s="1"/>
</calcChain>
</file>

<file path=xl/sharedStrings.xml><?xml version="1.0" encoding="utf-8"?>
<sst xmlns="http://schemas.openxmlformats.org/spreadsheetml/2006/main" count="303" uniqueCount="232">
  <si>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</si>
  <si>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</si>
  <si>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</si>
  <si>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</si>
  <si>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</si>
  <si>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</si>
  <si>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</si>
  <si>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</si>
  <si>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</si>
  <si>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</si>
  <si>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</si>
  <si>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</si>
  <si>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</si>
  <si>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</si>
  <si>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</si>
  <si>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</si>
  <si>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</si>
  <si>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</si>
  <si>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</si>
  <si>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</si>
  <si>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</si>
  <si>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</si>
  <si>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</si>
  <si>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</si>
  <si>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</si>
  <si>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</si>
  <si>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</si>
  <si>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</si>
  <si>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</si>
  <si>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</si>
  <si>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</si>
  <si>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</si>
  <si>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</si>
  <si>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</si>
  <si>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</si>
  <si>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</si>
  <si>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</si>
  <si>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</si>
  <si>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</si>
  <si>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</si>
  <si>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% UNITARIO SOBRE TOTAL</t>
  </si>
  <si>
    <t>1.1</t>
  </si>
  <si>
    <t>1.2</t>
  </si>
  <si>
    <t>1.3</t>
  </si>
  <si>
    <t>Instalacion de abastecimiento de agua fria y caliente</t>
  </si>
  <si>
    <t>MATRIZ DE OFERTA</t>
  </si>
  <si>
    <t>Replanteo planialtimétrico</t>
  </si>
  <si>
    <t>VARIOS</t>
  </si>
  <si>
    <t>Servicio provisorio de OSE</t>
  </si>
  <si>
    <t>1.2.1</t>
  </si>
  <si>
    <t>1.3.1</t>
  </si>
  <si>
    <t>1.3.2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</si>
  <si>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</si>
  <si>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</si>
  <si>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</si>
  <si>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</si>
  <si>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</si>
  <si>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</si>
  <si>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CIELORRASOS</t>
  </si>
  <si>
    <t>Dispensador de jabon</t>
  </si>
  <si>
    <t>Dispensador de papel toalla en rollo</t>
  </si>
  <si>
    <t>Jabonera</t>
  </si>
  <si>
    <t>Terminaciones (tomas e iluminacion)</t>
  </si>
  <si>
    <t>CONSTRUCCIONES PROVISORIAS</t>
  </si>
  <si>
    <t>INSTALACIONES PROVISORIAS</t>
  </si>
  <si>
    <t>REPLANTEO DE OBRA</t>
  </si>
  <si>
    <t>2,1,3</t>
  </si>
  <si>
    <t>Alquiler baño quimico</t>
  </si>
  <si>
    <t>PRECIO UNITARIO ($)</t>
  </si>
  <si>
    <t>TOTAL MONTO IMPONIBLE (G+H)</t>
  </si>
  <si>
    <t>Retiro de artefactos sanitarios</t>
  </si>
  <si>
    <t xml:space="preserve">Buña de aluminio U </t>
  </si>
  <si>
    <t>PPT 20X20</t>
  </si>
  <si>
    <t>Cañeria de desague primario PVC 110</t>
  </si>
  <si>
    <t xml:space="preserve">Cañeria de desague primario PVC 63 </t>
  </si>
  <si>
    <t>Tablero general y derivados</t>
  </si>
  <si>
    <t>7,1,1</t>
  </si>
  <si>
    <t>7,1,2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</si>
  <si>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</si>
  <si>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</si>
  <si>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</si>
  <si>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</si>
  <si>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</si>
  <si>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</si>
  <si>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Relleno granular  bajo contrapisos interiores</t>
  </si>
  <si>
    <t xml:space="preserve">Picado de revoques interiores </t>
  </si>
  <si>
    <t>Picado de revestimientos interiores</t>
  </si>
  <si>
    <t xml:space="preserve">Vallado  </t>
  </si>
  <si>
    <t>IMPLANTACION EN OBRA</t>
  </si>
  <si>
    <t>1,3,4</t>
  </si>
  <si>
    <t>1,3,3</t>
  </si>
  <si>
    <t>1,1,6</t>
  </si>
  <si>
    <t>MOVIMIENTO DE TIERRA</t>
  </si>
  <si>
    <t>m</t>
  </si>
  <si>
    <t>ESPACIOS EXTERIORES</t>
  </si>
  <si>
    <t>Obra húmeda</t>
  </si>
  <si>
    <t>Sobre terreno</t>
  </si>
  <si>
    <t>Carreras y dinteles de hormigón armado</t>
  </si>
  <si>
    <t>Carreras, dinteles y antepechos</t>
  </si>
  <si>
    <t>AISLACIONES HUMÍDICAS</t>
  </si>
  <si>
    <t>Revoque hidrófugo en lateral y parte superior de pimeras hiladas en muros</t>
  </si>
  <si>
    <t>Revoque hidrófugo en vigas de fundacion</t>
  </si>
  <si>
    <t>PARAMENTOS VERTICALES</t>
  </si>
  <si>
    <t>REVESTIMIENTOS INTERIORES</t>
  </si>
  <si>
    <t>REVESTIMIENTOS EXTERIORES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</si>
  <si>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</si>
  <si>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</si>
  <si>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</si>
  <si>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</si>
  <si>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</si>
  <si>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</si>
  <si>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</si>
  <si>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</si>
  <si>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</si>
  <si>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</si>
  <si>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9.1.1</t>
  </si>
  <si>
    <t>9,1,1,3</t>
  </si>
  <si>
    <t>9.1.2</t>
  </si>
  <si>
    <t>9,1,2,2</t>
  </si>
  <si>
    <t>9.1.3</t>
  </si>
  <si>
    <t>9,1,3,1</t>
  </si>
  <si>
    <t>9,1,3,2</t>
  </si>
  <si>
    <t>9.2</t>
  </si>
  <si>
    <t>9,2,1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</si>
  <si>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</si>
  <si>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</si>
  <si>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</si>
  <si>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</si>
  <si>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</si>
  <si>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</si>
  <si>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PETREOS</t>
  </si>
  <si>
    <t>11.00</t>
  </si>
  <si>
    <t>13.00</t>
  </si>
  <si>
    <t>14.00</t>
  </si>
  <si>
    <t>Pintura al agua ultralavable</t>
  </si>
  <si>
    <t>Mampostería interior</t>
  </si>
  <si>
    <t>Pintura látex al agua antihongos en cielorrasos</t>
  </si>
  <si>
    <t>PINTURA SOBRE MAMPOSTERÍA, HORMIGÓN  Y YESO</t>
  </si>
  <si>
    <t>RED DE DESAGÜES</t>
  </si>
  <si>
    <t>RED DE ABASTECIMIENTO</t>
  </si>
  <si>
    <t>CI 60x60</t>
  </si>
  <si>
    <t>Tuberías de ventilación</t>
  </si>
  <si>
    <t>APARATOS SANITARIOS,GRIFERIAS Y ACCESORIOS</t>
  </si>
  <si>
    <t xml:space="preserve">Percha </t>
  </si>
  <si>
    <t>19.00</t>
  </si>
  <si>
    <t>20.00</t>
  </si>
  <si>
    <t>Cámaras 40x40</t>
  </si>
  <si>
    <t>Canalizaciones subterráneas (incluye excavaciones)</t>
  </si>
  <si>
    <t>EQUIPOS ELECTRICOS (suministro e instalación)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</si>
  <si>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</si>
  <si>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</si>
  <si>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</si>
  <si>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</si>
  <si>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</si>
  <si>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</si>
  <si>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</si>
  <si>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</si>
  <si>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</si>
  <si>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TOTAL</t>
  </si>
  <si>
    <t>M</t>
  </si>
  <si>
    <t>SUBTOTAL + IVA (C+F)</t>
  </si>
  <si>
    <t xml:space="preserve">Area de intervención </t>
  </si>
  <si>
    <t>Area construida</t>
  </si>
  <si>
    <t>% incidencia s/precio total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</si>
  <si>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</si>
  <si>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</si>
  <si>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</si>
  <si>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</si>
  <si>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</si>
  <si>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</si>
  <si>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</si>
  <si>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</si>
  <si>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</si>
  <si>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</si>
  <si>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</si>
  <si>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</si>
  <si>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</si>
  <si>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Demolición de muros de ladrillos</t>
  </si>
  <si>
    <t>Ladrillo de campo espesor 15 cm</t>
  </si>
  <si>
    <t>Revestimiento ceramico 60x30</t>
  </si>
  <si>
    <t xml:space="preserve">Revoque exterior en jambas, dinteles y mochetas </t>
  </si>
  <si>
    <t>Revoque reparacion interior sobre cielorrasos de hormigón</t>
  </si>
  <si>
    <t>Baldosa de monolitico 30x30 color gris</t>
  </si>
  <si>
    <t>9,3,1,2</t>
  </si>
  <si>
    <t>Tipo C1 - Placard para calefones (incluye suministro e instalación)</t>
  </si>
  <si>
    <t>Tipo C2- Banco madera en vestuario (incluye suministro e instalación)</t>
  </si>
  <si>
    <t>Tipo C3 - Puerta batiente S.S.H.H. y Dormitorio (incluye suministro e instalación)</t>
  </si>
  <si>
    <t>Tipo Al1 - Divisorio sector duchas (incluye suministro e instalación)</t>
  </si>
  <si>
    <t>Tipo Al2 - Tabiqueria divisoria sector inodoros (incluye suministro e instalación)</t>
  </si>
  <si>
    <t>Tipo Al3 - Tabiqueria divisoria sector inodoros (incluye suministro e instalación)</t>
  </si>
  <si>
    <t>Tipo P1 - Mesadas  (incluye suministro y colocación</t>
  </si>
  <si>
    <t>14.1</t>
  </si>
  <si>
    <t>14,1,4</t>
  </si>
  <si>
    <t>14,1,5</t>
  </si>
  <si>
    <r>
      <rPr>
        <b/>
        <sz val="18"/>
        <color theme="0"/>
        <rFont val="Calibri"/>
        <family val="2"/>
        <scheme val="minor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 xml:space="preserve">Area Gestión y Contralor de Obras- Versión 2018                </t>
    </r>
    <r>
      <rPr>
        <b/>
        <sz val="14"/>
        <rFont val="Calibri"/>
        <family val="2"/>
        <scheme val="minor"/>
      </rPr>
      <t xml:space="preserve">                              </t>
    </r>
  </si>
  <si>
    <r>
      <t xml:space="preserve">Cartel de obra dimensiones A m  x B m  </t>
    </r>
    <r>
      <rPr>
        <sz val="12"/>
        <color rgb="FFFF0000"/>
        <rFont val="Calibri"/>
        <family val="2"/>
        <scheme val="minor"/>
      </rPr>
      <t>Detallar material</t>
    </r>
  </si>
  <si>
    <r>
      <t>Servicio provisorio de UTE</t>
    </r>
    <r>
      <rPr>
        <sz val="12"/>
        <color indexed="10"/>
        <rFont val="Calibri"/>
        <family val="2"/>
        <scheme val="minor"/>
      </rPr>
      <t xml:space="preserve"> </t>
    </r>
  </si>
  <si>
    <r>
      <t xml:space="preserve">Retiro de instalaciones </t>
    </r>
    <r>
      <rPr>
        <sz val="12"/>
        <color rgb="FFFF0000"/>
        <rFont val="Calibri"/>
        <family val="2"/>
        <scheme val="minor"/>
      </rPr>
      <t>(abrir subindices por tipo de instalación)</t>
    </r>
  </si>
  <si>
    <r>
      <t xml:space="preserve">Contrapiso hormigón de balasto </t>
    </r>
    <r>
      <rPr>
        <sz val="12"/>
        <color rgb="FFFF0000"/>
        <rFont val="Calibri"/>
        <family val="2"/>
        <scheme val="minor"/>
      </rPr>
      <t>(en baños espesor 10 cm. En zona donde se realizan canalizaciones nuevas)</t>
    </r>
  </si>
  <si>
    <t>mes</t>
  </si>
  <si>
    <t>Zanjas y pozos (sanitaria desagues ext)</t>
  </si>
  <si>
    <t xml:space="preserve">Retiro de Instalación sanitaria </t>
  </si>
  <si>
    <t>4,9,1</t>
  </si>
  <si>
    <t>Retiro de Instalación Electrica</t>
  </si>
  <si>
    <r>
      <t xml:space="preserve">Caja sifoide </t>
    </r>
    <r>
      <rPr>
        <sz val="12"/>
        <color rgb="FFFF0000"/>
        <rFont val="Calibri"/>
        <family val="2"/>
        <scheme val="minor"/>
      </rPr>
      <t>20cm</t>
    </r>
  </si>
  <si>
    <t>18,3,1</t>
  </si>
  <si>
    <t>Inodoro con tapa</t>
  </si>
  <si>
    <t>18,3,4</t>
  </si>
  <si>
    <t xml:space="preserve">Cisterna exterior </t>
  </si>
  <si>
    <t>18,1,2</t>
  </si>
  <si>
    <t>18,1,6</t>
  </si>
  <si>
    <t>18,1,7</t>
  </si>
  <si>
    <t>18,1,10</t>
  </si>
  <si>
    <t>18,1,11</t>
  </si>
  <si>
    <t>18,1,19</t>
  </si>
  <si>
    <t>18,2,2</t>
  </si>
  <si>
    <t>18,3,9</t>
  </si>
  <si>
    <t>18,3,11</t>
  </si>
  <si>
    <t>18,3,13</t>
  </si>
  <si>
    <t xml:space="preserve">Portarollo </t>
  </si>
  <si>
    <t>18,3,12</t>
  </si>
  <si>
    <t>18,3,14</t>
  </si>
  <si>
    <t>18,3,16</t>
  </si>
  <si>
    <t>Grifería de duchas monocoando</t>
  </si>
  <si>
    <t xml:space="preserve">Grifería de mesada </t>
  </si>
  <si>
    <t>300 m2</t>
  </si>
  <si>
    <t>70 m2</t>
  </si>
  <si>
    <t xml:space="preserve">Luminaria tipo L1 (Incluye suministro e instalación) </t>
  </si>
  <si>
    <t xml:space="preserve">Extractor de baño </t>
  </si>
  <si>
    <t>LEYES SOCIALES (66,76% de G)</t>
  </si>
  <si>
    <t>LEYES SOCIALES (66,76% de H)</t>
  </si>
  <si>
    <t>10% DE OBRA IMPREVISTA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</si>
</sst>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color rgb="FF363639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sz val="12"/>
      <color indexed="10"/>
      <name val="Calibri"/>
      <family val="2"/>
      <scheme val="minor"/>
    </font>
    <font>
      <sz val="7.5"/>
      <name val="Calibri"/>
      <family val="2"/>
      <scheme val="minor"/>
    </font>
    <font>
      <sz val="4.5"/>
      <name val="Calibri"/>
      <family val="2"/>
      <scheme val="minor"/>
    </font>
    <font>
      <sz val="12"/>
      <color rgb="FF363639"/>
      <name val="Calibri"/>
      <family val="2"/>
      <scheme val="minor"/>
    </font>
    <font>
      <sz val="11"/>
      <color rgb="FF36363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3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9" fontId="131" fillId="0" borderId="0" applyFont="0" applyFill="0" applyBorder="0" applyAlignment="0" applyProtection="0"/>
  </cellStyleXfs>
  <cellXfs count="285">
    <xf numFmtId="170" fontId="0" fillId="0" borderId="0" xfId="0"/>
    <xf numFmtId="4" fontId="0" fillId="0" borderId="0" xfId="0" applyNumberFormat="1"/>
    <xf numFmtId="4" fontId="103" fillId="0" borderId="0" xfId="0" applyNumberFormat="1" applyFont="1" applyBorder="1" applyAlignment="1">
      <alignment horizontal="center"/>
    </xf>
    <xf numFmtId="4" fontId="103" fillId="0" borderId="0" xfId="0" applyNumberFormat="1" applyFont="1" applyBorder="1"/>
    <xf numFmtId="4" fontId="103" fillId="0" borderId="0" xfId="0" applyNumberFormat="1" applyFont="1" applyBorder="1" applyAlignment="1">
      <alignment horizontal="right"/>
    </xf>
    <xf numFmtId="10" fontId="103" fillId="0" borderId="0" xfId="47864" applyNumberFormat="1" applyFont="1" applyFill="1" applyBorder="1"/>
    <xf numFmtId="0" fontId="103" fillId="0" borderId="0" xfId="47864" applyFont="1" applyBorder="1"/>
    <xf numFmtId="4" fontId="23" fillId="0" borderId="29" xfId="47842" applyNumberFormat="1" applyFont="1" applyFill="1" applyBorder="1" applyAlignment="1">
      <alignment horizontal="center"/>
    </xf>
    <xf numFmtId="0" fontId="106" fillId="52" borderId="25" xfId="47865" applyFont="1" applyFill="1" applyBorder="1" applyAlignment="1">
      <alignment horizontal="center" vertical="center" wrapText="1"/>
    </xf>
    <xf numFmtId="0" fontId="106" fillId="52" borderId="25" xfId="47864" applyFont="1" applyFill="1" applyBorder="1" applyAlignment="1">
      <alignment horizontal="center" vertical="center" wrapText="1"/>
    </xf>
    <xf numFmtId="0" fontId="103" fillId="53" borderId="27" xfId="47864" applyFont="1" applyFill="1" applyBorder="1"/>
    <xf numFmtId="207" fontId="103" fillId="0" borderId="48" xfId="47864" applyNumberFormat="1" applyFont="1" applyBorder="1" applyAlignment="1">
      <alignment horizontal="right" indent="1"/>
    </xf>
    <xf numFmtId="207" fontId="103" fillId="0" borderId="45" xfId="47864" applyNumberFormat="1" applyFont="1" applyBorder="1" applyAlignment="1">
      <alignment horizontal="right" indent="1"/>
    </xf>
    <xf numFmtId="207" fontId="103" fillId="51" borderId="45" xfId="47864" applyNumberFormat="1" applyFont="1" applyFill="1" applyBorder="1" applyAlignment="1">
      <alignment horizontal="right" indent="1"/>
    </xf>
    <xf numFmtId="0" fontId="104" fillId="51" borderId="45" xfId="47864" applyFont="1" applyFill="1" applyBorder="1"/>
    <xf numFmtId="207" fontId="103" fillId="0" borderId="45" xfId="47864" applyNumberFormat="1" applyFont="1" applyFill="1" applyBorder="1" applyAlignment="1">
      <alignment horizontal="right" indent="1"/>
    </xf>
    <xf numFmtId="0" fontId="103" fillId="55" borderId="27" xfId="47864" applyFont="1" applyFill="1" applyBorder="1"/>
    <xf numFmtId="207" fontId="103" fillId="57" borderId="31" xfId="47864" applyNumberFormat="1" applyFont="1" applyFill="1" applyBorder="1" applyAlignment="1">
      <alignment horizontal="right" indent="1"/>
    </xf>
    <xf numFmtId="207" fontId="103" fillId="50" borderId="31" xfId="47864" applyNumberFormat="1" applyFont="1" applyFill="1" applyBorder="1" applyAlignment="1">
      <alignment horizontal="right" indent="1"/>
    </xf>
    <xf numFmtId="2" fontId="102" fillId="53" borderId="27" xfId="47864" applyNumberFormat="1" applyFont="1" applyFill="1" applyBorder="1" applyAlignment="1">
      <alignment horizontal="center"/>
    </xf>
    <xf numFmtId="4" fontId="102" fillId="53" borderId="27" xfId="47864" applyNumberFormat="1" applyFont="1" applyFill="1" applyBorder="1" applyAlignment="1">
      <alignment horizontal="center"/>
    </xf>
    <xf numFmtId="207" fontId="103" fillId="50" borderId="58" xfId="47864" applyNumberFormat="1" applyFont="1" applyFill="1" applyBorder="1" applyAlignment="1">
      <alignment horizontal="right" indent="1"/>
    </xf>
    <xf numFmtId="0" fontId="106" fillId="52" borderId="61" xfId="47864" applyFont="1" applyFill="1" applyBorder="1" applyAlignment="1">
      <alignment horizontal="center" vertical="center" wrapText="1"/>
    </xf>
    <xf numFmtId="207" fontId="103" fillId="0" borderId="62" xfId="47864" applyNumberFormat="1" applyFont="1" applyBorder="1" applyAlignment="1">
      <alignment horizontal="right" indent="1"/>
    </xf>
    <xf numFmtId="207" fontId="103" fillId="0" borderId="34" xfId="47864" applyNumberFormat="1" applyFont="1" applyBorder="1" applyAlignment="1">
      <alignment horizontal="right" indent="1"/>
    </xf>
    <xf numFmtId="207" fontId="103" fillId="0" borderId="33" xfId="47864" applyNumberFormat="1" applyFont="1" applyBorder="1" applyAlignment="1">
      <alignment horizontal="right" indent="1"/>
    </xf>
    <xf numFmtId="207" fontId="103" fillId="51" borderId="62" xfId="47864" applyNumberFormat="1" applyFont="1" applyFill="1" applyBorder="1" applyAlignment="1">
      <alignment horizontal="right" indent="1"/>
    </xf>
    <xf numFmtId="207" fontId="103" fillId="51" borderId="34" xfId="47864" applyNumberFormat="1" applyFont="1" applyFill="1" applyBorder="1" applyAlignment="1">
      <alignment horizontal="right" indent="1"/>
    </xf>
    <xf numFmtId="207" fontId="103" fillId="0" borderId="62" xfId="47864" applyNumberFormat="1" applyFont="1" applyFill="1" applyBorder="1" applyAlignment="1">
      <alignment horizontal="right" indent="1"/>
    </xf>
    <xf numFmtId="207" fontId="103" fillId="0" borderId="31" xfId="47864" applyNumberFormat="1" applyFont="1" applyBorder="1" applyAlignment="1">
      <alignment horizontal="right" indent="1"/>
    </xf>
    <xf numFmtId="207" fontId="103" fillId="0" borderId="58" xfId="47864" applyNumberFormat="1" applyFont="1" applyBorder="1" applyAlignment="1">
      <alignment horizontal="right" indent="1"/>
    </xf>
    <xf numFmtId="207" fontId="103" fillId="0" borderId="58" xfId="47864" applyNumberFormat="1" applyFont="1" applyFill="1" applyBorder="1" applyAlignment="1">
      <alignment horizontal="right" indent="1"/>
    </xf>
    <xf numFmtId="207" fontId="103" fillId="0" borderId="31" xfId="47864" applyNumberFormat="1" applyFont="1" applyFill="1" applyBorder="1" applyAlignment="1">
      <alignment horizontal="right" indent="1"/>
    </xf>
    <xf numFmtId="0" fontId="106" fillId="52" borderId="47" xfId="47864" applyFont="1" applyFill="1" applyBorder="1" applyAlignment="1">
      <alignment horizontal="center" vertical="center" wrapText="1"/>
    </xf>
    <xf numFmtId="0" fontId="103" fillId="53" borderId="63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7" fontId="103" fillId="0" borderId="57" xfId="47864" applyNumberFormat="1" applyFont="1" applyFill="1" applyBorder="1" applyAlignment="1">
      <alignment horizontal="right" indent="1"/>
    </xf>
    <xf numFmtId="0" fontId="104" fillId="51" borderId="57" xfId="47864" applyFont="1" applyFill="1" applyBorder="1"/>
    <xf numFmtId="207" fontId="103" fillId="0" borderId="57" xfId="47864" applyNumberFormat="1" applyFont="1" applyBorder="1" applyAlignment="1">
      <alignment horizontal="right" indent="1"/>
    </xf>
    <xf numFmtId="207" fontId="103" fillId="50" borderId="64" xfId="47864" applyNumberFormat="1" applyFont="1" applyFill="1" applyBorder="1" applyAlignment="1">
      <alignment horizontal="right" indent="1"/>
    </xf>
    <xf numFmtId="0" fontId="104" fillId="50" borderId="64" xfId="47864" applyFont="1" applyFill="1" applyBorder="1"/>
    <xf numFmtId="207" fontId="103" fillId="51" borderId="57" xfId="47864" applyNumberFormat="1" applyFont="1" applyFill="1" applyBorder="1" applyAlignment="1">
      <alignment horizontal="right" indent="1"/>
    </xf>
    <xf numFmtId="4" fontId="105" fillId="0" borderId="57" xfId="47864" applyNumberFormat="1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103" fillId="53" borderId="28" xfId="47864" applyNumberFormat="1" applyFont="1" applyFill="1" applyBorder="1"/>
    <xf numFmtId="2" fontId="103" fillId="53" borderId="28" xfId="47864" applyNumberFormat="1" applyFont="1" applyFill="1" applyBorder="1" applyAlignment="1">
      <alignment horizontal="right"/>
    </xf>
    <xf numFmtId="2" fontId="103" fillId="57" borderId="51" xfId="47864" applyNumberFormat="1" applyFont="1" applyFill="1" applyBorder="1" applyAlignment="1">
      <alignment horizontal="right" indent="1"/>
    </xf>
    <xf numFmtId="2" fontId="103" fillId="55" borderId="28" xfId="47864" applyNumberFormat="1" applyFont="1" applyFill="1" applyBorder="1"/>
    <xf numFmtId="207" fontId="103" fillId="54" borderId="31" xfId="47864" applyNumberFormat="1" applyFont="1" applyFill="1" applyBorder="1" applyAlignment="1">
      <alignment horizontal="right" indent="1"/>
    </xf>
    <xf numFmtId="2" fontId="103" fillId="54" borderId="51" xfId="47864" applyNumberFormat="1" applyFont="1" applyFill="1" applyBorder="1" applyAlignment="1"/>
    <xf numFmtId="207" fontId="103" fillId="54" borderId="58" xfId="47864" applyNumberFormat="1" applyFont="1" applyFill="1" applyBorder="1" applyAlignment="1">
      <alignment horizontal="right" indent="1"/>
    </xf>
    <xf numFmtId="207" fontId="103" fillId="54" borderId="64" xfId="47864" applyNumberFormat="1" applyFont="1" applyFill="1" applyBorder="1" applyAlignment="1">
      <alignment horizontal="right" indent="1"/>
    </xf>
    <xf numFmtId="2" fontId="103" fillId="50" borderId="51" xfId="47864" applyNumberFormat="1" applyFont="1" applyFill="1" applyBorder="1" applyAlignment="1">
      <alignment horizontal="right" indent="1"/>
    </xf>
    <xf numFmtId="207" fontId="103" fillId="57" borderId="38" xfId="47864" applyNumberFormat="1" applyFont="1" applyFill="1" applyBorder="1" applyAlignment="1">
      <alignment horizontal="right" indent="1"/>
    </xf>
    <xf numFmtId="207" fontId="103" fillId="57" borderId="49" xfId="47864" applyNumberFormat="1" applyFont="1" applyFill="1" applyBorder="1" applyAlignment="1">
      <alignment horizontal="right" indent="1"/>
    </xf>
    <xf numFmtId="207" fontId="103" fillId="57" borderId="58" xfId="47864" applyNumberFormat="1" applyFont="1" applyFill="1" applyBorder="1" applyAlignment="1">
      <alignment horizontal="right" indent="1"/>
    </xf>
    <xf numFmtId="207" fontId="103" fillId="57" borderId="64" xfId="47864" applyNumberFormat="1" applyFont="1" applyFill="1" applyBorder="1" applyAlignment="1">
      <alignment horizontal="right" indent="1"/>
    </xf>
    <xf numFmtId="207" fontId="103" fillId="50" borderId="38" xfId="47864" applyNumberFormat="1" applyFont="1" applyFill="1" applyBorder="1" applyAlignment="1">
      <alignment horizontal="right" indent="1"/>
    </xf>
    <xf numFmtId="207" fontId="103" fillId="50" borderId="49" xfId="47864" applyNumberFormat="1" applyFont="1" applyFill="1" applyBorder="1" applyAlignment="1">
      <alignment horizontal="right" indent="1"/>
    </xf>
    <xf numFmtId="4" fontId="103" fillId="55" borderId="28" xfId="47864" applyNumberFormat="1" applyFont="1" applyFill="1" applyBorder="1"/>
    <xf numFmtId="207" fontId="103" fillId="57" borderId="66" xfId="47864" applyNumberFormat="1" applyFont="1" applyFill="1" applyBorder="1" applyAlignment="1">
      <alignment horizontal="right" indent="1"/>
    </xf>
    <xf numFmtId="2" fontId="103" fillId="50" borderId="64" xfId="47864" applyNumberFormat="1" applyFont="1" applyFill="1" applyBorder="1" applyAlignment="1">
      <alignment horizontal="right" indent="1"/>
    </xf>
    <xf numFmtId="2" fontId="103" fillId="57" borderId="49" xfId="47864" applyNumberFormat="1" applyFont="1" applyFill="1" applyBorder="1" applyAlignment="1">
      <alignment horizontal="right"/>
    </xf>
    <xf numFmtId="0" fontId="103" fillId="57" borderId="38" xfId="47864" applyNumberFormat="1" applyFont="1" applyFill="1" applyBorder="1" applyAlignment="1">
      <alignment horizontal="right" indent="1"/>
    </xf>
    <xf numFmtId="207" fontId="103" fillId="0" borderId="70" xfId="47864" applyNumberFormat="1" applyFont="1" applyFill="1" applyBorder="1" applyAlignment="1">
      <alignment horizontal="right" indent="1"/>
    </xf>
    <xf numFmtId="207" fontId="103" fillId="0" borderId="68" xfId="47864" applyNumberFormat="1" applyFont="1" applyFill="1" applyBorder="1" applyAlignment="1">
      <alignment horizontal="right" indent="1"/>
    </xf>
    <xf numFmtId="2" fontId="102" fillId="58" borderId="30" xfId="47864" applyNumberFormat="1" applyFont="1" applyFill="1" applyBorder="1" applyAlignment="1">
      <alignment horizontal="right"/>
    </xf>
    <xf numFmtId="10" fontId="103" fillId="57" borderId="38" xfId="47864" applyNumberFormat="1" applyFont="1" applyFill="1" applyBorder="1" applyAlignment="1">
      <alignment horizontal="right" indent="1"/>
    </xf>
    <xf numFmtId="10" fontId="103" fillId="0" borderId="0" xfId="47864" applyNumberFormat="1" applyFont="1" applyBorder="1"/>
    <xf numFmtId="231" fontId="103" fillId="54" borderId="31" xfId="47864" applyNumberFormat="1" applyFont="1" applyFill="1" applyBorder="1" applyAlignment="1">
      <alignment horizontal="right" indent="1"/>
    </xf>
    <xf numFmtId="231" fontId="102" fillId="53" borderId="27" xfId="47864" applyNumberFormat="1" applyFont="1" applyFill="1" applyBorder="1" applyAlignment="1">
      <alignment horizontal="center"/>
    </xf>
    <xf numFmtId="231" fontId="103" fillId="53" borderId="27" xfId="47864" applyNumberFormat="1" applyFont="1" applyFill="1" applyBorder="1"/>
    <xf numFmtId="231" fontId="103" fillId="50" borderId="31" xfId="47864" applyNumberFormat="1" applyFont="1" applyFill="1" applyBorder="1" applyAlignment="1">
      <alignment horizontal="right" indent="1"/>
    </xf>
    <xf numFmtId="231" fontId="103" fillId="55" borderId="27" xfId="47864" applyNumberFormat="1" applyFont="1" applyFill="1" applyBorder="1"/>
    <xf numFmtId="231" fontId="103" fillId="57" borderId="31" xfId="47864" applyNumberFormat="1" applyFont="1" applyFill="1" applyBorder="1" applyAlignment="1">
      <alignment horizontal="right" indent="1"/>
    </xf>
    <xf numFmtId="231" fontId="103" fillId="50" borderId="58" xfId="47864" applyNumberFormat="1" applyFont="1" applyFill="1" applyBorder="1" applyAlignment="1">
      <alignment horizontal="right" indent="1"/>
    </xf>
    <xf numFmtId="207" fontId="103" fillId="53" borderId="27" xfId="47864" applyNumberFormat="1" applyFont="1" applyFill="1" applyBorder="1"/>
    <xf numFmtId="207" fontId="103" fillId="55" borderId="27" xfId="47864" applyNumberFormat="1" applyFont="1" applyFill="1" applyBorder="1"/>
    <xf numFmtId="207" fontId="104" fillId="51" borderId="62" xfId="47864" applyNumberFormat="1" applyFont="1" applyFill="1" applyBorder="1"/>
    <xf numFmtId="207" fontId="104" fillId="51" borderId="31" xfId="47864" applyNumberFormat="1" applyFont="1" applyFill="1" applyBorder="1"/>
    <xf numFmtId="207" fontId="104" fillId="50" borderId="58" xfId="47864" applyNumberFormat="1" applyFont="1" applyFill="1" applyBorder="1"/>
    <xf numFmtId="207" fontId="105" fillId="0" borderId="68" xfId="47864" applyNumberFormat="1" applyFont="1" applyBorder="1" applyAlignment="1">
      <alignment horizontal="center"/>
    </xf>
    <xf numFmtId="10" fontId="102" fillId="0" borderId="0" xfId="47864" applyNumberFormat="1" applyFont="1" applyBorder="1" applyAlignment="1">
      <alignment horizontal="center"/>
    </xf>
    <xf numFmtId="10" fontId="102" fillId="0" borderId="71" xfId="47864" applyNumberFormat="1" applyFont="1" applyBorder="1" applyAlignment="1">
      <alignment horizontal="center"/>
    </xf>
    <xf numFmtId="0" fontId="107" fillId="56" borderId="75" xfId="47865" applyFont="1" applyFill="1" applyBorder="1" applyAlignment="1">
      <alignment horizontal="center" vertical="center" wrapText="1"/>
    </xf>
    <xf numFmtId="0" fontId="107" fillId="56" borderId="79" xfId="47865" applyFont="1" applyFill="1" applyBorder="1" applyAlignment="1">
      <alignment horizontal="center" vertical="center" wrapText="1"/>
    </xf>
    <xf numFmtId="0" fontId="107" fillId="56" borderId="83" xfId="47865" applyFont="1" applyFill="1" applyBorder="1" applyAlignment="1">
      <alignment horizontal="center" vertical="center" wrapText="1"/>
    </xf>
    <xf numFmtId="10" fontId="107" fillId="56" borderId="79" xfId="47865" applyNumberFormat="1" applyFont="1" applyFill="1" applyBorder="1" applyAlignment="1">
      <alignment horizontal="center" vertical="center" wrapText="1"/>
    </xf>
    <xf numFmtId="10" fontId="107" fillId="56" borderId="83" xfId="47865" applyNumberFormat="1" applyFont="1" applyFill="1" applyBorder="1" applyAlignment="1">
      <alignment horizontal="center" vertical="center" wrapText="1"/>
    </xf>
    <xf numFmtId="170" fontId="102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10" fillId="51" borderId="0" xfId="0" applyNumberFormat="1" applyFont="1" applyFill="1"/>
    <xf numFmtId="4" fontId="110" fillId="51" borderId="0" xfId="0" applyNumberFormat="1" applyFont="1" applyFill="1" applyAlignment="1">
      <alignment horizontal="center"/>
    </xf>
    <xf numFmtId="4" fontId="110" fillId="51" borderId="0" xfId="0" applyNumberFormat="1" applyFont="1" applyFill="1" applyAlignment="1">
      <alignment horizontal="right"/>
    </xf>
    <xf numFmtId="4" fontId="110" fillId="0" borderId="0" xfId="0" applyNumberFormat="1" applyFont="1"/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114" fillId="53" borderId="27" xfId="0" applyNumberFormat="1" applyFont="1" applyFill="1" applyBorder="1"/>
    <xf numFmtId="4" fontId="114" fillId="53" borderId="27" xfId="0" applyNumberFormat="1" applyFont="1" applyFill="1" applyBorder="1" applyAlignment="1">
      <alignment horizontal="right"/>
    </xf>
    <xf numFmtId="0" fontId="113" fillId="57" borderId="44" xfId="17901" applyFont="1" applyFill="1" applyBorder="1" applyAlignment="1">
      <alignment horizontal="center"/>
    </xf>
    <xf numFmtId="0" fontId="113" fillId="57" borderId="32" xfId="17901" applyFont="1" applyFill="1" applyBorder="1"/>
    <xf numFmtId="0" fontId="114" fillId="57" borderId="66" xfId="17901" applyFont="1" applyFill="1" applyBorder="1" applyAlignment="1">
      <alignment horizontal="center"/>
    </xf>
    <xf numFmtId="3" fontId="114" fillId="57" borderId="38" xfId="47842" applyNumberFormat="1" applyFont="1" applyFill="1" applyBorder="1" applyAlignment="1">
      <alignment horizontal="right"/>
    </xf>
    <xf numFmtId="0" fontId="114" fillId="0" borderId="46" xfId="17901" applyFont="1" applyFill="1" applyBorder="1" applyAlignment="1">
      <alignment horizontal="center"/>
    </xf>
    <xf numFmtId="0" fontId="114" fillId="0" borderId="59" xfId="17901" applyFont="1" applyFill="1" applyBorder="1"/>
    <xf numFmtId="0" fontId="114" fillId="0" borderId="46" xfId="17901" applyFont="1" applyBorder="1" applyAlignment="1">
      <alignment horizontal="center"/>
    </xf>
    <xf numFmtId="4" fontId="114" fillId="0" borderId="29" xfId="47842" applyNumberFormat="1" applyFont="1" applyFill="1" applyBorder="1" applyAlignment="1">
      <alignment horizontal="center"/>
    </xf>
    <xf numFmtId="4" fontId="114" fillId="0" borderId="45" xfId="47842" applyNumberFormat="1" applyFont="1" applyFill="1" applyBorder="1" applyAlignment="1">
      <alignment horizontal="center"/>
    </xf>
    <xf numFmtId="231" fontId="114" fillId="0" borderId="62" xfId="47864" applyNumberFormat="1" applyFont="1" applyBorder="1" applyAlignment="1">
      <alignment horizontal="center"/>
    </xf>
    <xf numFmtId="231" fontId="114" fillId="0" borderId="15" xfId="0" applyNumberFormat="1" applyFont="1" applyBorder="1" applyAlignment="1">
      <alignment horizontal="center"/>
    </xf>
    <xf numFmtId="0" fontId="114" fillId="0" borderId="62" xfId="47864" applyNumberFormat="1" applyFont="1" applyBorder="1" applyAlignment="1">
      <alignment horizontal="right" indent="1"/>
    </xf>
    <xf numFmtId="0" fontId="114" fillId="0" borderId="57" xfId="47864" applyNumberFormat="1" applyFont="1" applyBorder="1" applyAlignment="1">
      <alignment horizontal="right" indent="1"/>
    </xf>
    <xf numFmtId="4" fontId="114" fillId="0" borderId="32" xfId="0" applyNumberFormat="1" applyFont="1" applyFill="1" applyBorder="1"/>
    <xf numFmtId="0" fontId="114" fillId="0" borderId="70" xfId="47864" applyNumberFormat="1" applyFont="1" applyBorder="1" applyAlignment="1">
      <alignment horizontal="right" indent="1"/>
    </xf>
    <xf numFmtId="0" fontId="114" fillId="0" borderId="69" xfId="17901" applyFont="1" applyFill="1" applyBorder="1"/>
    <xf numFmtId="170" fontId="115" fillId="0" borderId="0" xfId="0" applyFont="1" applyAlignment="1">
      <alignment horizontal="left" vertical="center" indent="6"/>
    </xf>
    <xf numFmtId="0" fontId="113" fillId="54" borderId="46" xfId="17901" applyFont="1" applyFill="1" applyBorder="1" applyAlignment="1">
      <alignment horizontal="center"/>
    </xf>
    <xf numFmtId="0" fontId="113" fillId="54" borderId="59" xfId="17901" applyFont="1" applyFill="1" applyBorder="1"/>
    <xf numFmtId="0" fontId="114" fillId="54" borderId="52" xfId="17901" applyFont="1" applyFill="1" applyBorder="1" applyAlignment="1">
      <alignment horizontal="center"/>
    </xf>
    <xf numFmtId="3" fontId="114" fillId="54" borderId="58" xfId="47842" applyNumberFormat="1" applyFont="1" applyFill="1" applyBorder="1" applyAlignment="1">
      <alignment horizontal="center"/>
    </xf>
    <xf numFmtId="170" fontId="117" fillId="0" borderId="0" xfId="0" applyFont="1" applyAlignment="1">
      <alignment vertical="center"/>
    </xf>
    <xf numFmtId="0" fontId="114" fillId="0" borderId="44" xfId="17901" applyFont="1" applyBorder="1" applyAlignment="1">
      <alignment horizontal="center"/>
    </xf>
    <xf numFmtId="0" fontId="114" fillId="0" borderId="59" xfId="17901" applyFont="1" applyBorder="1"/>
    <xf numFmtId="170" fontId="115" fillId="0" borderId="0" xfId="0" applyFont="1" applyAlignment="1">
      <alignment horizontal="left" vertical="center" indent="15"/>
    </xf>
    <xf numFmtId="170" fontId="119" fillId="0" borderId="0" xfId="0" applyFont="1" applyAlignment="1">
      <alignment vertical="center"/>
    </xf>
    <xf numFmtId="0" fontId="114" fillId="0" borderId="47" xfId="17901" applyFont="1" applyFill="1" applyBorder="1" applyAlignment="1">
      <alignment horizontal="center"/>
    </xf>
    <xf numFmtId="0" fontId="114" fillId="0" borderId="41" xfId="17901" applyFont="1" applyFill="1" applyBorder="1"/>
    <xf numFmtId="0" fontId="114" fillId="0" borderId="47" xfId="17901" applyFont="1" applyBorder="1" applyAlignment="1">
      <alignment horizontal="center"/>
    </xf>
    <xf numFmtId="3" fontId="113" fillId="53" borderId="26" xfId="0" applyNumberFormat="1" applyFont="1" applyFill="1" applyBorder="1" applyAlignment="1">
      <alignment horizontal="center"/>
    </xf>
    <xf numFmtId="4" fontId="114" fillId="51" borderId="46" xfId="0" applyNumberFormat="1" applyFont="1" applyFill="1" applyBorder="1" applyAlignment="1">
      <alignment horizontal="center"/>
    </xf>
    <xf numFmtId="4" fontId="114" fillId="0" borderId="59" xfId="0" applyNumberFormat="1" applyFont="1" applyFill="1" applyBorder="1"/>
    <xf numFmtId="4" fontId="114" fillId="0" borderId="46" xfId="0" applyNumberFormat="1" applyFont="1" applyFill="1" applyBorder="1" applyAlignment="1">
      <alignment horizontal="center"/>
    </xf>
    <xf numFmtId="170" fontId="120" fillId="0" borderId="0" xfId="0" applyFont="1" applyAlignment="1">
      <alignment vertical="center"/>
    </xf>
    <xf numFmtId="170" fontId="121" fillId="0" borderId="0" xfId="0" applyFont="1" applyAlignment="1">
      <alignment vertical="center"/>
    </xf>
    <xf numFmtId="0" fontId="114" fillId="51" borderId="46" xfId="17901" applyFont="1" applyFill="1" applyBorder="1" applyAlignment="1">
      <alignment horizontal="center"/>
    </xf>
    <xf numFmtId="4" fontId="114" fillId="51" borderId="59" xfId="0" applyNumberFormat="1" applyFont="1" applyFill="1" applyBorder="1"/>
    <xf numFmtId="170" fontId="122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0" fontId="114" fillId="51" borderId="59" xfId="17901" applyFont="1" applyFill="1" applyBorder="1"/>
    <xf numFmtId="4" fontId="114" fillId="51" borderId="29" xfId="47842" applyNumberFormat="1" applyFont="1" applyFill="1" applyBorder="1" applyAlignment="1">
      <alignment horizontal="center"/>
    </xf>
    <xf numFmtId="0" fontId="114" fillId="51" borderId="32" xfId="17901" applyFont="1" applyFill="1" applyBorder="1"/>
    <xf numFmtId="0" fontId="114" fillId="51" borderId="44" xfId="17901" applyFont="1" applyFill="1" applyBorder="1" applyAlignment="1">
      <alignment horizontal="center"/>
    </xf>
    <xf numFmtId="170" fontId="115" fillId="0" borderId="0" xfId="0" applyFont="1" applyAlignment="1">
      <alignment horizontal="left" vertical="center" indent="8"/>
    </xf>
    <xf numFmtId="170" fontId="115" fillId="0" borderId="0" xfId="0" applyFont="1" applyAlignment="1">
      <alignment horizontal="left" vertical="center" indent="9"/>
    </xf>
    <xf numFmtId="0" fontId="113" fillId="50" borderId="44" xfId="17901" applyFont="1" applyFill="1" applyBorder="1" applyAlignment="1">
      <alignment horizontal="center"/>
    </xf>
    <xf numFmtId="0" fontId="113" fillId="50" borderId="32" xfId="17901" applyFont="1" applyFill="1" applyBorder="1"/>
    <xf numFmtId="0" fontId="114" fillId="50" borderId="50" xfId="17901" applyFont="1" applyFill="1" applyBorder="1" applyAlignment="1">
      <alignment horizontal="center"/>
    </xf>
    <xf numFmtId="3" fontId="114" fillId="50" borderId="31" xfId="47842" applyNumberFormat="1" applyFont="1" applyFill="1" applyBorder="1" applyAlignment="1">
      <alignment horizontal="right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114" fillId="55" borderId="27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right"/>
    </xf>
    <xf numFmtId="170" fontId="110" fillId="0" borderId="0" xfId="0" applyFont="1"/>
    <xf numFmtId="195" fontId="114" fillId="0" borderId="46" xfId="17901" applyNumberFormat="1" applyFont="1" applyFill="1" applyBorder="1" applyAlignment="1">
      <alignment horizontal="center"/>
    </xf>
    <xf numFmtId="0" fontId="114" fillId="50" borderId="52" xfId="17901" applyFont="1" applyFill="1" applyBorder="1" applyAlignment="1">
      <alignment horizontal="center"/>
    </xf>
    <xf numFmtId="189" fontId="114" fillId="0" borderId="46" xfId="17901" applyNumberFormat="1" applyFont="1" applyFill="1" applyBorder="1" applyAlignment="1">
      <alignment horizontal="center"/>
    </xf>
    <xf numFmtId="4" fontId="114" fillId="0" borderId="15" xfId="47842" applyNumberFormat="1" applyFont="1" applyFill="1" applyBorder="1" applyAlignment="1">
      <alignment horizontal="center"/>
    </xf>
    <xf numFmtId="4" fontId="114" fillId="51" borderId="59" xfId="0" applyNumberFormat="1" applyFont="1" applyFill="1" applyBorder="1" applyAlignment="1">
      <alignment horizontal="left"/>
    </xf>
    <xf numFmtId="4" fontId="114" fillId="51" borderId="15" xfId="0" applyNumberFormat="1" applyFont="1" applyFill="1" applyBorder="1" applyAlignment="1">
      <alignment horizontal="center"/>
    </xf>
    <xf numFmtId="4" fontId="114" fillId="51" borderId="44" xfId="0" applyNumberFormat="1" applyFont="1" applyFill="1" applyBorder="1" applyAlignment="1">
      <alignment horizontal="center"/>
    </xf>
    <xf numFmtId="4" fontId="114" fillId="51" borderId="29" xfId="0" applyNumberFormat="1" applyFont="1" applyFill="1" applyBorder="1" applyAlignment="1">
      <alignment horizontal="center"/>
    </xf>
    <xf numFmtId="0" fontId="114" fillId="57" borderId="50" xfId="17901" applyFont="1" applyFill="1" applyBorder="1" applyAlignment="1">
      <alignment horizontal="center"/>
    </xf>
    <xf numFmtId="3" fontId="114" fillId="57" borderId="31" xfId="47842" applyNumberFormat="1" applyFont="1" applyFill="1" applyBorder="1" applyAlignment="1">
      <alignment horizontal="right"/>
    </xf>
    <xf numFmtId="0" fontId="123" fillId="50" borderId="32" xfId="17901" applyFont="1" applyFill="1" applyBorder="1"/>
    <xf numFmtId="0" fontId="114" fillId="50" borderId="53" xfId="17901" applyFont="1" applyFill="1" applyBorder="1" applyAlignment="1">
      <alignment horizontal="center"/>
    </xf>
    <xf numFmtId="4" fontId="114" fillId="0" borderId="65" xfId="0" applyNumberFormat="1" applyFont="1" applyFill="1" applyBorder="1" applyAlignment="1">
      <alignment horizontal="center"/>
    </xf>
    <xf numFmtId="0" fontId="114" fillId="0" borderId="44" xfId="17901" applyFont="1" applyFill="1" applyBorder="1" applyAlignment="1">
      <alignment horizontal="center"/>
    </xf>
    <xf numFmtId="0" fontId="123" fillId="50" borderId="59" xfId="17901" applyFont="1" applyFill="1" applyBorder="1"/>
    <xf numFmtId="0" fontId="114" fillId="50" borderId="67" xfId="17901" applyFont="1" applyFill="1" applyBorder="1" applyAlignment="1">
      <alignment horizontal="center"/>
    </xf>
    <xf numFmtId="3" fontId="114" fillId="50" borderId="58" xfId="47842" applyNumberFormat="1" applyFont="1" applyFill="1" applyBorder="1" applyAlignment="1">
      <alignment horizontal="right"/>
    </xf>
    <xf numFmtId="0" fontId="113" fillId="50" borderId="59" xfId="17901" applyFont="1" applyFill="1" applyBorder="1"/>
    <xf numFmtId="0" fontId="114" fillId="0" borderId="60" xfId="17901" applyFont="1" applyFill="1" applyBorder="1"/>
    <xf numFmtId="2" fontId="113" fillId="57" borderId="44" xfId="17901" applyNumberFormat="1" applyFont="1" applyFill="1" applyBorder="1" applyAlignment="1">
      <alignment horizontal="center"/>
    </xf>
    <xf numFmtId="189" fontId="113" fillId="50" borderId="44" xfId="0" applyNumberFormat="1" applyFont="1" applyFill="1" applyBorder="1" applyAlignment="1">
      <alignment horizontal="center"/>
    </xf>
    <xf numFmtId="4" fontId="113" fillId="50" borderId="32" xfId="0" applyNumberFormat="1" applyFont="1" applyFill="1" applyBorder="1" applyAlignment="1">
      <alignment horizontal="left"/>
    </xf>
    <xf numFmtId="4" fontId="114" fillId="50" borderId="50" xfId="0" applyNumberFormat="1" applyFont="1" applyFill="1" applyBorder="1" applyAlignment="1">
      <alignment horizontal="center"/>
    </xf>
    <xf numFmtId="4" fontId="114" fillId="50" borderId="31" xfId="0" applyNumberFormat="1" applyFont="1" applyFill="1" applyBorder="1" applyAlignment="1">
      <alignment horizontal="right"/>
    </xf>
    <xf numFmtId="4" fontId="114" fillId="50" borderId="31" xfId="47842" applyNumberFormat="1" applyFont="1" applyFill="1" applyBorder="1" applyAlignment="1">
      <alignment horizontal="center"/>
    </xf>
    <xf numFmtId="231" fontId="114" fillId="50" borderId="31" xfId="47842" applyNumberFormat="1" applyFont="1" applyFill="1" applyBorder="1" applyAlignment="1">
      <alignment horizontal="center"/>
    </xf>
    <xf numFmtId="0" fontId="114" fillId="0" borderId="31" xfId="17901" applyFont="1" applyFill="1" applyBorder="1"/>
    <xf numFmtId="4" fontId="114" fillId="0" borderId="44" xfId="0" applyNumberFormat="1" applyFont="1" applyFill="1" applyBorder="1" applyAlignment="1">
      <alignment horizontal="center"/>
    </xf>
    <xf numFmtId="4" fontId="114" fillId="0" borderId="32" xfId="0" applyNumberFormat="1" applyFont="1" applyBorder="1"/>
    <xf numFmtId="0" fontId="113" fillId="57" borderId="57" xfId="17901" applyFont="1" applyFill="1" applyBorder="1"/>
    <xf numFmtId="0" fontId="114" fillId="0" borderId="52" xfId="47870" applyFont="1" applyFill="1" applyBorder="1" applyAlignment="1">
      <alignment horizontal="center"/>
    </xf>
    <xf numFmtId="0" fontId="114" fillId="0" borderId="32" xfId="47870" applyFont="1" applyBorder="1"/>
    <xf numFmtId="0" fontId="114" fillId="0" borderId="44" xfId="47870" applyFont="1" applyBorder="1" applyAlignment="1">
      <alignment horizontal="center"/>
    </xf>
    <xf numFmtId="0" fontId="114" fillId="0" borderId="46" xfId="47870" applyFont="1" applyFill="1" applyBorder="1" applyAlignment="1">
      <alignment horizontal="center"/>
    </xf>
    <xf numFmtId="0" fontId="114" fillId="0" borderId="59" xfId="47870" applyFont="1" applyBorder="1"/>
    <xf numFmtId="0" fontId="114" fillId="0" borderId="46" xfId="47870" applyFont="1" applyBorder="1" applyAlignment="1">
      <alignment horizontal="center"/>
    </xf>
    <xf numFmtId="0" fontId="114" fillId="0" borderId="50" xfId="17901" applyFont="1" applyBorder="1" applyAlignment="1">
      <alignment horizontal="center"/>
    </xf>
    <xf numFmtId="0" fontId="114" fillId="0" borderId="52" xfId="17901" applyFont="1" applyBorder="1" applyAlignment="1">
      <alignment horizontal="center"/>
    </xf>
    <xf numFmtId="0" fontId="114" fillId="0" borderId="32" xfId="17901" applyFont="1" applyFill="1" applyBorder="1"/>
    <xf numFmtId="2" fontId="114" fillId="0" borderId="44" xfId="17901" applyNumberFormat="1" applyFont="1" applyFill="1" applyBorder="1" applyAlignment="1">
      <alignment horizontal="center"/>
    </xf>
    <xf numFmtId="4" fontId="114" fillId="0" borderId="44" xfId="17901" applyNumberFormat="1" applyFont="1" applyFill="1" applyBorder="1" applyAlignment="1">
      <alignment horizontal="center"/>
    </xf>
    <xf numFmtId="4" fontId="110" fillId="0" borderId="0" xfId="0" applyNumberFormat="1" applyFont="1" applyBorder="1"/>
    <xf numFmtId="189" fontId="114" fillId="0" borderId="44" xfId="17901" applyNumberFormat="1" applyFont="1" applyFill="1" applyBorder="1" applyAlignment="1">
      <alignment horizontal="center"/>
    </xf>
    <xf numFmtId="4" fontId="114" fillId="0" borderId="0" xfId="17901" applyNumberFormat="1" applyFont="1" applyFill="1" applyBorder="1" applyAlignment="1">
      <alignment horizontal="center"/>
    </xf>
    <xf numFmtId="0" fontId="114" fillId="0" borderId="0" xfId="17901" applyFont="1" applyFill="1" applyBorder="1"/>
    <xf numFmtId="0" fontId="114" fillId="0" borderId="0" xfId="17901" applyFont="1" applyFill="1" applyBorder="1" applyAlignment="1">
      <alignment horizontal="center"/>
    </xf>
    <xf numFmtId="4" fontId="114" fillId="0" borderId="0" xfId="47842" applyNumberFormat="1" applyFont="1" applyFill="1" applyBorder="1" applyAlignment="1">
      <alignment horizontal="center"/>
    </xf>
    <xf numFmtId="10" fontId="115" fillId="0" borderId="0" xfId="0" applyNumberFormat="1" applyFont="1" applyAlignment="1">
      <alignment horizontal="left" vertical="center" indent="9"/>
    </xf>
    <xf numFmtId="4" fontId="124" fillId="0" borderId="0" xfId="0" applyNumberFormat="1" applyFont="1" applyBorder="1" applyAlignment="1">
      <alignment horizontal="center"/>
    </xf>
    <xf numFmtId="4" fontId="102" fillId="0" borderId="0" xfId="0" applyNumberFormat="1" applyFont="1" applyBorder="1"/>
    <xf numFmtId="4" fontId="124" fillId="0" borderId="0" xfId="0" applyNumberFormat="1" applyFont="1" applyBorder="1" applyAlignment="1">
      <alignment horizontal="right"/>
    </xf>
    <xf numFmtId="0" fontId="110" fillId="0" borderId="0" xfId="47864" applyFont="1" applyBorder="1"/>
    <xf numFmtId="10" fontId="110" fillId="0" borderId="0" xfId="47864" applyNumberFormat="1" applyFont="1" applyFill="1" applyBorder="1"/>
    <xf numFmtId="0" fontId="123" fillId="0" borderId="35" xfId="17901" applyFont="1" applyBorder="1" applyAlignment="1">
      <alignment horizontal="center"/>
    </xf>
    <xf numFmtId="0" fontId="124" fillId="0" borderId="38" xfId="17901" applyFont="1" applyBorder="1" applyAlignment="1">
      <alignment horizontal="left" vertical="center"/>
    </xf>
    <xf numFmtId="2" fontId="125" fillId="0" borderId="35" xfId="17901" applyNumberFormat="1" applyFont="1" applyBorder="1" applyAlignment="1">
      <alignment vertical="center"/>
    </xf>
    <xf numFmtId="4" fontId="110" fillId="0" borderId="0" xfId="47840" applyNumberFormat="1" applyFont="1" applyBorder="1" applyAlignment="1">
      <alignment horizontal="right"/>
    </xf>
    <xf numFmtId="10" fontId="126" fillId="0" borderId="0" xfId="17901" applyNumberFormat="1" applyFont="1" applyBorder="1" applyAlignment="1"/>
    <xf numFmtId="0" fontId="123" fillId="0" borderId="36" xfId="17901" applyFont="1" applyBorder="1" applyAlignment="1">
      <alignment horizontal="center"/>
    </xf>
    <xf numFmtId="0" fontId="124" fillId="0" borderId="39" xfId="17901" applyFont="1" applyBorder="1" applyAlignment="1">
      <alignment horizontal="left" vertical="center"/>
    </xf>
    <xf numFmtId="2" fontId="125" fillId="0" borderId="36" xfId="17901" applyNumberFormat="1" applyFont="1" applyBorder="1" applyAlignment="1">
      <alignment vertical="center"/>
    </xf>
    <xf numFmtId="4" fontId="126" fillId="0" borderId="0" xfId="17901" applyNumberFormat="1" applyFont="1" applyBorder="1" applyAlignment="1"/>
    <xf numFmtId="0" fontId="123" fillId="0" borderId="39" xfId="17901" applyFont="1" applyBorder="1" applyAlignment="1">
      <alignment horizontal="left" vertical="center"/>
    </xf>
    <xf numFmtId="2" fontId="127" fillId="0" borderId="36" xfId="17901" applyNumberFormat="1" applyFont="1" applyFill="1" applyBorder="1" applyAlignment="1">
      <alignment horizontal="right" vertical="center"/>
    </xf>
    <xf numFmtId="4" fontId="128" fillId="0" borderId="0" xfId="47840" applyNumberFormat="1" applyFont="1" applyBorder="1" applyAlignment="1">
      <alignment horizontal="right"/>
    </xf>
    <xf numFmtId="4" fontId="126" fillId="0" borderId="0" xfId="17901" applyNumberFormat="1" applyFont="1" applyFill="1" applyBorder="1" applyAlignment="1"/>
    <xf numFmtId="0" fontId="123" fillId="50" borderId="25" xfId="17901" applyFont="1" applyFill="1" applyBorder="1" applyAlignment="1">
      <alignment horizontal="center"/>
    </xf>
    <xf numFmtId="0" fontId="124" fillId="50" borderId="0" xfId="17901" applyFont="1" applyFill="1" applyBorder="1" applyAlignment="1">
      <alignment horizontal="left" vertical="center"/>
    </xf>
    <xf numFmtId="2" fontId="125" fillId="50" borderId="36" xfId="17901" applyNumberFormat="1" applyFont="1" applyFill="1" applyBorder="1" applyAlignment="1">
      <alignment vertical="center"/>
    </xf>
    <xf numFmtId="2" fontId="125" fillId="0" borderId="36" xfId="17901" applyNumberFormat="1" applyFont="1" applyFill="1" applyBorder="1" applyAlignment="1">
      <alignment vertical="center"/>
    </xf>
    <xf numFmtId="0" fontId="127" fillId="0" borderId="36" xfId="17901" applyFont="1" applyFill="1" applyBorder="1" applyAlignment="1">
      <alignment horizontal="center"/>
    </xf>
    <xf numFmtId="0" fontId="127" fillId="0" borderId="31" xfId="17901" applyFont="1" applyFill="1" applyBorder="1" applyAlignment="1">
      <alignment horizontal="left" vertical="center"/>
    </xf>
    <xf numFmtId="2" fontId="127" fillId="0" borderId="36" xfId="17901" applyNumberFormat="1" applyFont="1" applyFill="1" applyBorder="1" applyAlignment="1">
      <alignment vertical="center"/>
    </xf>
    <xf numFmtId="4" fontId="126" fillId="0" borderId="0" xfId="47840" applyNumberFormat="1" applyFont="1" applyBorder="1" applyAlignment="1">
      <alignment horizontal="right"/>
    </xf>
    <xf numFmtId="0" fontId="127" fillId="50" borderId="25" xfId="17901" applyFont="1" applyFill="1" applyBorder="1" applyAlignment="1">
      <alignment horizontal="center"/>
    </xf>
    <xf numFmtId="0" fontId="127" fillId="50" borderId="0" xfId="17901" applyFont="1" applyFill="1" applyBorder="1" applyAlignment="1">
      <alignment horizontal="left" vertical="center"/>
    </xf>
    <xf numFmtId="2" fontId="127" fillId="50" borderId="36" xfId="17901" applyNumberFormat="1" applyFont="1" applyFill="1" applyBorder="1" applyAlignment="1">
      <alignment vertical="center"/>
    </xf>
    <xf numFmtId="0" fontId="127" fillId="0" borderId="36" xfId="17901" applyFont="1" applyFill="1" applyBorder="1" applyAlignment="1">
      <alignment horizontal="left" vertical="center"/>
    </xf>
    <xf numFmtId="2" fontId="127" fillId="0" borderId="84" xfId="17901" applyNumberFormat="1" applyFont="1" applyFill="1" applyBorder="1" applyAlignment="1">
      <alignment vertical="center"/>
    </xf>
    <xf numFmtId="0" fontId="123" fillId="50" borderId="36" xfId="17901" applyFont="1" applyFill="1" applyBorder="1" applyAlignment="1">
      <alignment horizontal="center"/>
    </xf>
    <xf numFmtId="0" fontId="124" fillId="50" borderId="68" xfId="17901" applyFont="1" applyFill="1" applyBorder="1" applyAlignment="1">
      <alignment horizontal="left" vertical="center"/>
    </xf>
    <xf numFmtId="2" fontId="124" fillId="50" borderId="36" xfId="17901" applyNumberFormat="1" applyFont="1" applyFill="1" applyBorder="1" applyAlignment="1">
      <alignment vertical="center"/>
    </xf>
    <xf numFmtId="4" fontId="110" fillId="0" borderId="0" xfId="17901" applyNumberFormat="1" applyFont="1" applyBorder="1" applyAlignment="1"/>
    <xf numFmtId="4" fontId="124" fillId="0" borderId="36" xfId="0" applyNumberFormat="1" applyFont="1" applyFill="1" applyBorder="1" applyAlignment="1">
      <alignment horizontal="center"/>
    </xf>
    <xf numFmtId="4" fontId="123" fillId="0" borderId="42" xfId="0" applyNumberFormat="1" applyFont="1" applyFill="1" applyBorder="1"/>
    <xf numFmtId="2" fontId="123" fillId="0" borderId="36" xfId="0" applyNumberFormat="1" applyFont="1" applyFill="1" applyBorder="1" applyAlignment="1">
      <alignment horizontal="right"/>
    </xf>
    <xf numFmtId="4" fontId="110" fillId="0" borderId="0" xfId="0" applyNumberFormat="1" applyFont="1" applyBorder="1" applyAlignment="1">
      <alignment horizontal="right"/>
    </xf>
    <xf numFmtId="4" fontId="124" fillId="50" borderId="25" xfId="0" applyNumberFormat="1" applyFont="1" applyFill="1" applyBorder="1" applyAlignment="1">
      <alignment horizontal="center"/>
    </xf>
    <xf numFmtId="4" fontId="124" fillId="50" borderId="0" xfId="0" applyNumberFormat="1" applyFont="1" applyFill="1" applyBorder="1"/>
    <xf numFmtId="2" fontId="124" fillId="50" borderId="36" xfId="0" applyNumberFormat="1" applyFont="1" applyFill="1" applyBorder="1" applyAlignment="1">
      <alignment horizontal="center"/>
    </xf>
    <xf numFmtId="2" fontId="127" fillId="0" borderId="36" xfId="17901" applyNumberFormat="1" applyFont="1" applyBorder="1" applyAlignment="1">
      <alignment vertical="center"/>
    </xf>
    <xf numFmtId="0" fontId="123" fillId="0" borderId="37" xfId="17901" applyFont="1" applyBorder="1" applyAlignment="1">
      <alignment horizontal="center"/>
    </xf>
    <xf numFmtId="0" fontId="123" fillId="0" borderId="40" xfId="17901" applyFont="1" applyBorder="1" applyAlignment="1">
      <alignment horizontal="left" vertical="center"/>
    </xf>
    <xf numFmtId="230" fontId="127" fillId="0" borderId="37" xfId="17901" applyNumberFormat="1" applyFont="1" applyBorder="1" applyAlignment="1">
      <alignment vertical="center"/>
    </xf>
    <xf numFmtId="4" fontId="110" fillId="0" borderId="0" xfId="0" applyNumberFormat="1" applyFont="1" applyAlignment="1">
      <alignment horizontal="center"/>
    </xf>
    <xf numFmtId="4" fontId="110" fillId="0" borderId="0" xfId="0" applyNumberFormat="1" applyFont="1" applyAlignment="1">
      <alignment horizontal="right"/>
    </xf>
    <xf numFmtId="0" fontId="129" fillId="0" borderId="0" xfId="47868" applyFont="1" applyBorder="1" applyAlignment="1"/>
    <xf numFmtId="0" fontId="130" fillId="0" borderId="0" xfId="47868" applyFont="1"/>
    <xf numFmtId="0" fontId="23" fillId="0" borderId="69" xfId="47870" applyFont="1" applyBorder="1"/>
    <xf numFmtId="9" fontId="107" fillId="56" borderId="75" xfId="47872" applyFont="1" applyFill="1" applyBorder="1" applyAlignment="1">
      <alignment horizontal="center" vertical="center" wrapText="1"/>
    </xf>
    <xf numFmtId="0" fontId="107" fillId="56" borderId="80" xfId="47865" applyFont="1" applyFill="1" applyBorder="1" applyAlignment="1">
      <alignment horizontal="left" vertical="center" wrapText="1"/>
    </xf>
    <xf numFmtId="0" fontId="107" fillId="56" borderId="81" xfId="47865" applyFont="1" applyFill="1" applyBorder="1" applyAlignment="1">
      <alignment horizontal="left" vertical="center" wrapText="1"/>
    </xf>
    <xf numFmtId="0" fontId="107" fillId="56" borderId="82" xfId="47865" applyFont="1" applyFill="1" applyBorder="1" applyAlignment="1">
      <alignment horizontal="left" vertical="center" wrapText="1"/>
    </xf>
    <xf numFmtId="170" fontId="110" fillId="0" borderId="83" xfId="0" applyFont="1" applyBorder="1" applyAlignment="1">
      <alignment horizontal="left" vertical="center" wrapText="1"/>
    </xf>
    <xf numFmtId="0" fontId="107" fillId="56" borderId="83" xfId="47865" applyFont="1" applyFill="1" applyBorder="1" applyAlignment="1">
      <alignment horizontal="left" vertical="center" wrapText="1"/>
    </xf>
    <xf numFmtId="0" fontId="107" fillId="56" borderId="72" xfId="47865" applyFont="1" applyFill="1" applyBorder="1" applyAlignment="1">
      <alignment horizontal="left" vertical="center" wrapText="1"/>
    </xf>
    <xf numFmtId="0" fontId="107" fillId="56" borderId="73" xfId="47865" applyFont="1" applyFill="1" applyBorder="1" applyAlignment="1">
      <alignment horizontal="left" vertical="center" wrapText="1"/>
    </xf>
    <xf numFmtId="0" fontId="107" fillId="56" borderId="79" xfId="47865" applyFont="1" applyFill="1" applyBorder="1" applyAlignment="1">
      <alignment horizontal="left" vertical="center" wrapText="1"/>
    </xf>
    <xf numFmtId="170" fontId="110" fillId="0" borderId="79" xfId="0" applyFont="1" applyBorder="1" applyAlignment="1">
      <alignment horizontal="left" vertical="center" wrapText="1"/>
    </xf>
    <xf numFmtId="0" fontId="107" fillId="56" borderId="76" xfId="47865" applyFont="1" applyFill="1" applyBorder="1" applyAlignment="1">
      <alignment horizontal="left" vertical="center" wrapText="1"/>
    </xf>
    <xf numFmtId="0" fontId="107" fillId="56" borderId="77" xfId="47865" applyFont="1" applyFill="1" applyBorder="1" applyAlignment="1">
      <alignment horizontal="left" vertical="center" wrapText="1"/>
    </xf>
    <xf numFmtId="0" fontId="107" fillId="56" borderId="78" xfId="47865" applyFont="1" applyFill="1" applyBorder="1" applyAlignment="1">
      <alignment horizontal="left" vertical="center" wrapText="1"/>
    </xf>
    <xf numFmtId="4" fontId="111" fillId="51" borderId="55" xfId="0" applyNumberFormat="1" applyFont="1" applyFill="1" applyBorder="1" applyAlignment="1">
      <alignment horizontal="center" vertical="center"/>
    </xf>
    <xf numFmtId="4" fontId="111" fillId="51" borderId="43" xfId="0" applyNumberFormat="1" applyFont="1" applyFill="1" applyBorder="1" applyAlignment="1">
      <alignment horizontal="center" vertical="center"/>
    </xf>
    <xf numFmtId="170" fontId="110" fillId="0" borderId="43" xfId="0" applyFont="1" applyBorder="1" applyAlignment="1"/>
    <xf numFmtId="170" fontId="110" fillId="0" borderId="54" xfId="0" applyFont="1" applyBorder="1" applyAlignment="1"/>
    <xf numFmtId="170" fontId="111" fillId="52" borderId="56" xfId="0" applyFont="1" applyFill="1" applyBorder="1" applyAlignment="1">
      <alignment horizontal="center" vertical="center" wrapText="1"/>
    </xf>
    <xf numFmtId="170" fontId="111" fillId="52" borderId="85" xfId="0" applyFont="1" applyFill="1" applyBorder="1" applyAlignment="1">
      <alignment horizontal="center" vertical="center" wrapText="1"/>
    </xf>
    <xf numFmtId="170" fontId="110" fillId="0" borderId="85" xfId="0" applyFont="1" applyBorder="1" applyAlignment="1">
      <alignment horizontal="center" vertical="center" wrapText="1"/>
    </xf>
    <xf numFmtId="170" fontId="110" fillId="0" borderId="86" xfId="0" applyFont="1" applyBorder="1" applyAlignment="1">
      <alignment horizontal="center" vertical="center" wrapText="1"/>
    </xf>
    <xf numFmtId="0" fontId="107" fillId="56" borderId="74" xfId="47865" applyFont="1" applyFill="1" applyBorder="1" applyAlignment="1">
      <alignment horizontal="left" vertical="center" wrapText="1"/>
    </xf>
    <xf numFmtId="0" fontId="107" fillId="56" borderId="75" xfId="47865" applyFont="1" applyFill="1" applyBorder="1" applyAlignment="1">
      <alignment horizontal="left" vertical="center" wrapText="1"/>
    </xf>
    <xf numFmtId="170" fontId="110" fillId="0" borderId="75" xfId="0" applyFont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" xfId="47872" builtinId="5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47</xdr:row>
      <xdr:rowOff>161925</xdr:rowOff>
    </xdr:from>
    <xdr:to>
      <xdr:col>2</xdr:col>
      <xdr:colOff>2457450</xdr:colOff>
      <xdr:row>47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91439</xdr:colOff>
      <xdr:row>1</xdr:row>
      <xdr:rowOff>64007</xdr:rowOff>
    </xdr:from>
    <xdr:to>
      <xdr:col>2</xdr:col>
      <xdr:colOff>4942909</xdr:colOff>
      <xdr:row>1</xdr:row>
      <xdr:rowOff>862644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46C571-56BC-46CC-8050-00A142F3F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632" y="320040"/>
          <a:ext cx="5646997" cy="7986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3"/>
  <sheetViews>
    <sheetView tabSelected="1" topLeftCell="A112" zoomScale="70" zoomScaleNormal="70" workbookViewId="0">
      <selection activeCell="G133" sqref="G133"/>
    </sheetView>
  </sheetViews>
  <sheetFormatPr baseColWidth="10" defaultColWidth="11.42578125" defaultRowHeight="12.75"/>
  <cols>
    <col min="1" max="1" width="6" style="100" customWidth="1"/>
    <col min="2" max="2" width="12.140625" style="253" customWidth="1"/>
    <col min="3" max="3" width="79.7109375" style="100" customWidth="1"/>
    <col min="4" max="4" width="20" style="253" customWidth="1"/>
    <col min="5" max="5" width="13.5703125" style="254" customWidth="1"/>
    <col min="6" max="6" width="17.5703125" style="100" customWidth="1"/>
    <col min="7" max="7" width="18.28515625" style="100" customWidth="1"/>
    <col min="8" max="8" width="15.7109375" style="100" customWidth="1"/>
    <col min="9" max="9" width="18.85546875" style="100" customWidth="1"/>
    <col min="10" max="11" width="15.7109375" style="100" customWidth="1"/>
    <col min="12" max="16384" width="11.42578125" style="100"/>
  </cols>
  <sheetData>
    <row r="1" spans="1:12" ht="20.25" customHeight="1" thickBot="1">
      <c r="A1" s="97"/>
      <c r="B1" s="98"/>
      <c r="C1" s="97"/>
      <c r="D1" s="98"/>
      <c r="E1" s="99"/>
      <c r="F1" s="97"/>
      <c r="G1" s="97"/>
      <c r="H1" s="97"/>
      <c r="I1" s="97"/>
      <c r="J1" s="97"/>
      <c r="K1" s="97"/>
    </row>
    <row r="2" spans="1:12" ht="69.75" customHeight="1" thickBot="1">
      <c r="A2" s="97"/>
      <c r="B2" s="271"/>
      <c r="C2" s="272"/>
      <c r="D2" s="272"/>
      <c r="E2" s="272"/>
      <c r="F2" s="272"/>
      <c r="G2" s="272"/>
      <c r="H2" s="272"/>
      <c r="I2" s="272"/>
      <c r="J2" s="273"/>
      <c r="K2" s="274"/>
    </row>
    <row r="3" spans="1:12" ht="65.25" customHeight="1" thickBot="1">
      <c r="B3" s="275" t="s">
        <v>194</v>
      </c>
      <c r="C3" s="276"/>
      <c r="D3" s="276"/>
      <c r="E3" s="276"/>
      <c r="F3" s="276"/>
      <c r="G3" s="276"/>
      <c r="H3" s="276"/>
      <c r="I3" s="276"/>
      <c r="J3" s="277"/>
      <c r="K3" s="278"/>
    </row>
    <row r="4" spans="1:12" ht="40.5" customHeight="1">
      <c r="B4" s="264" t="s">
        <v>176</v>
      </c>
      <c r="C4" s="265"/>
      <c r="D4" s="279" t="s">
        <v>162</v>
      </c>
      <c r="E4" s="281"/>
      <c r="F4" s="280"/>
      <c r="G4" s="281"/>
      <c r="H4" s="84" t="s">
        <v>225</v>
      </c>
      <c r="I4" s="279" t="s">
        <v>163</v>
      </c>
      <c r="J4" s="280"/>
      <c r="K4" s="258">
        <v>0.23</v>
      </c>
    </row>
    <row r="5" spans="1:12" ht="40.5" customHeight="1">
      <c r="B5" s="268" t="s">
        <v>106</v>
      </c>
      <c r="C5" s="269"/>
      <c r="D5" s="270" t="s">
        <v>161</v>
      </c>
      <c r="E5" s="267"/>
      <c r="F5" s="266"/>
      <c r="G5" s="267"/>
      <c r="H5" s="85" t="s">
        <v>226</v>
      </c>
      <c r="I5" s="270" t="s">
        <v>163</v>
      </c>
      <c r="J5" s="266"/>
      <c r="K5" s="87"/>
    </row>
    <row r="6" spans="1:12" ht="40.5" customHeight="1" thickBot="1">
      <c r="B6" s="259" t="s">
        <v>94</v>
      </c>
      <c r="C6" s="260"/>
      <c r="D6" s="261" t="s">
        <v>161</v>
      </c>
      <c r="E6" s="262"/>
      <c r="F6" s="263"/>
      <c r="G6" s="262"/>
      <c r="H6" s="86"/>
      <c r="I6" s="261"/>
      <c r="J6" s="263"/>
      <c r="K6" s="88"/>
    </row>
    <row r="7" spans="1:12" ht="40.5" customHeight="1" thickBot="1">
      <c r="B7" s="259" t="s">
        <v>167</v>
      </c>
      <c r="C7" s="260"/>
      <c r="D7" s="261"/>
      <c r="E7" s="262"/>
      <c r="F7" s="263"/>
      <c r="G7" s="262"/>
      <c r="H7" s="86"/>
      <c r="I7" s="261"/>
      <c r="J7" s="263"/>
      <c r="K7" s="88"/>
    </row>
    <row r="8" spans="1:12" ht="42.75" customHeight="1" thickBot="1">
      <c r="B8" s="8" t="s">
        <v>4</v>
      </c>
      <c r="C8" s="8" t="s">
        <v>15</v>
      </c>
      <c r="D8" s="8" t="s">
        <v>13</v>
      </c>
      <c r="E8" s="8" t="s">
        <v>14</v>
      </c>
      <c r="F8" s="9" t="s">
        <v>68</v>
      </c>
      <c r="G8" s="9" t="s">
        <v>125</v>
      </c>
      <c r="H8" s="9" t="s">
        <v>40</v>
      </c>
      <c r="I8" s="33" t="s">
        <v>124</v>
      </c>
      <c r="J8" s="22" t="s">
        <v>107</v>
      </c>
      <c r="K8" s="9" t="s">
        <v>108</v>
      </c>
    </row>
    <row r="9" spans="1:12" ht="19.5" thickBot="1">
      <c r="B9" s="101" t="s">
        <v>80</v>
      </c>
      <c r="C9" s="102" t="s">
        <v>88</v>
      </c>
      <c r="D9" s="103"/>
      <c r="E9" s="104"/>
      <c r="F9" s="10"/>
      <c r="G9" s="19"/>
      <c r="H9" s="10"/>
      <c r="I9" s="34"/>
      <c r="J9" s="76">
        <f>K9/K119</f>
        <v>7.5157551620648605E-2</v>
      </c>
      <c r="K9" s="45">
        <f>+G10+G14+G17+G22</f>
        <v>79400</v>
      </c>
    </row>
    <row r="10" spans="1:12" ht="18.75">
      <c r="B10" s="105" t="s">
        <v>41</v>
      </c>
      <c r="C10" s="106" t="s">
        <v>54</v>
      </c>
      <c r="D10" s="107"/>
      <c r="E10" s="108"/>
      <c r="F10" s="53"/>
      <c r="G10" s="62">
        <f>SUM(G11:G13)</f>
        <v>14500</v>
      </c>
      <c r="H10" s="60"/>
      <c r="I10" s="63"/>
      <c r="J10" s="67"/>
      <c r="K10" s="54"/>
    </row>
    <row r="11" spans="1:12" ht="15.75">
      <c r="B11" s="109" t="s">
        <v>91</v>
      </c>
      <c r="C11" s="118" t="s">
        <v>150</v>
      </c>
      <c r="D11" s="111" t="s">
        <v>6</v>
      </c>
      <c r="E11" s="112">
        <v>1</v>
      </c>
      <c r="F11" s="112">
        <v>3500</v>
      </c>
      <c r="G11" s="113">
        <f t="shared" ref="G11:G13" si="0">E11*F11</f>
        <v>3500</v>
      </c>
      <c r="H11" s="114">
        <f t="shared" ref="H11:I13" si="1">+F11/$K$119</f>
        <v>3.3129903107338805E-3</v>
      </c>
      <c r="I11" s="115">
        <f t="shared" si="1"/>
        <v>3.3129903107338805E-3</v>
      </c>
      <c r="J11" s="119"/>
      <c r="K11" s="117"/>
    </row>
    <row r="12" spans="1:12" ht="15.75">
      <c r="B12" s="109" t="s">
        <v>151</v>
      </c>
      <c r="C12" s="120" t="s">
        <v>152</v>
      </c>
      <c r="D12" s="111" t="s">
        <v>33</v>
      </c>
      <c r="E12" s="112">
        <v>1</v>
      </c>
      <c r="F12" s="112">
        <v>3500</v>
      </c>
      <c r="G12" s="113">
        <f t="shared" si="0"/>
        <v>3500</v>
      </c>
      <c r="H12" s="114">
        <f t="shared" si="1"/>
        <v>3.3129903107338805E-3</v>
      </c>
      <c r="I12" s="115">
        <f t="shared" si="1"/>
        <v>3.3129903107338805E-3</v>
      </c>
      <c r="J12" s="119"/>
      <c r="K12" s="117"/>
      <c r="L12" s="121"/>
    </row>
    <row r="13" spans="1:12" ht="15.75">
      <c r="B13" s="109" t="s">
        <v>153</v>
      </c>
      <c r="C13" s="110" t="s">
        <v>195</v>
      </c>
      <c r="D13" s="111" t="s">
        <v>6</v>
      </c>
      <c r="E13" s="112">
        <v>1</v>
      </c>
      <c r="F13" s="112">
        <v>7500</v>
      </c>
      <c r="G13" s="113">
        <f t="shared" si="0"/>
        <v>7500</v>
      </c>
      <c r="H13" s="114">
        <f t="shared" si="1"/>
        <v>7.0992649515726012E-3</v>
      </c>
      <c r="I13" s="115">
        <f t="shared" si="1"/>
        <v>7.0992649515726012E-3</v>
      </c>
      <c r="J13" s="116"/>
      <c r="K13" s="117"/>
      <c r="L13" s="121"/>
    </row>
    <row r="14" spans="1:12" ht="18.75">
      <c r="B14" s="122" t="s">
        <v>42</v>
      </c>
      <c r="C14" s="123" t="s">
        <v>63</v>
      </c>
      <c r="D14" s="124"/>
      <c r="E14" s="125"/>
      <c r="F14" s="48"/>
      <c r="G14" s="49">
        <f>SUM(G15:G16)</f>
        <v>15900</v>
      </c>
      <c r="H14" s="69"/>
      <c r="I14" s="69"/>
      <c r="J14" s="50"/>
      <c r="K14" s="51"/>
      <c r="L14" s="126"/>
    </row>
    <row r="15" spans="1:12" ht="18.75">
      <c r="B15" s="109" t="s">
        <v>49</v>
      </c>
      <c r="C15" s="110" t="s">
        <v>87</v>
      </c>
      <c r="D15" s="111" t="s">
        <v>1</v>
      </c>
      <c r="E15" s="112">
        <v>6</v>
      </c>
      <c r="F15" s="112">
        <v>900</v>
      </c>
      <c r="G15" s="113">
        <f t="shared" ref="G15:G16" si="2">E15*F15</f>
        <v>5400</v>
      </c>
      <c r="H15" s="114">
        <f>+F15/$K$119</f>
        <v>8.519117941887122E-4</v>
      </c>
      <c r="I15" s="115">
        <f>+G15/$K$119</f>
        <v>5.1114707651322734E-3</v>
      </c>
      <c r="J15" s="23"/>
      <c r="K15" s="38"/>
      <c r="L15" s="121"/>
    </row>
    <row r="16" spans="1:12" ht="18.75">
      <c r="B16" s="109" t="s">
        <v>52</v>
      </c>
      <c r="C16" s="128" t="s">
        <v>67</v>
      </c>
      <c r="D16" s="127" t="s">
        <v>199</v>
      </c>
      <c r="E16" s="112">
        <v>3</v>
      </c>
      <c r="F16" s="112">
        <v>3500</v>
      </c>
      <c r="G16" s="113">
        <f t="shared" si="2"/>
        <v>10500</v>
      </c>
      <c r="H16" s="114">
        <f>+F16/$K$119</f>
        <v>3.3129903107338805E-3</v>
      </c>
      <c r="I16" s="115">
        <f>+G16/$K$119</f>
        <v>9.9389709322016424E-3</v>
      </c>
      <c r="J16" s="23"/>
      <c r="K16" s="38"/>
      <c r="L16" s="126"/>
    </row>
    <row r="17" spans="2:12" ht="18.75">
      <c r="B17" s="122" t="s">
        <v>43</v>
      </c>
      <c r="C17" s="123" t="s">
        <v>64</v>
      </c>
      <c r="D17" s="124"/>
      <c r="E17" s="125"/>
      <c r="F17" s="48"/>
      <c r="G17" s="49">
        <f>SUM(G18:G21)</f>
        <v>34000</v>
      </c>
      <c r="H17" s="69"/>
      <c r="I17" s="69"/>
      <c r="J17" s="50"/>
      <c r="K17" s="51"/>
      <c r="L17" s="126"/>
    </row>
    <row r="18" spans="2:12" ht="18.75">
      <c r="B18" s="109" t="s">
        <v>50</v>
      </c>
      <c r="C18" s="128" t="s">
        <v>196</v>
      </c>
      <c r="D18" s="127" t="s">
        <v>33</v>
      </c>
      <c r="E18" s="112">
        <v>1</v>
      </c>
      <c r="F18" s="112">
        <v>6500</v>
      </c>
      <c r="G18" s="113">
        <f t="shared" ref="G18:G21" si="3">E18*F18</f>
        <v>6500</v>
      </c>
      <c r="H18" s="114">
        <f t="shared" ref="H18:I21" si="4">+F18/$K$119</f>
        <v>6.1526962913629208E-3</v>
      </c>
      <c r="I18" s="115">
        <f t="shared" si="4"/>
        <v>6.1526962913629208E-3</v>
      </c>
      <c r="J18" s="23"/>
      <c r="K18" s="38"/>
      <c r="L18" s="129"/>
    </row>
    <row r="19" spans="2:12" ht="18.75">
      <c r="B19" s="109" t="s">
        <v>51</v>
      </c>
      <c r="C19" s="128" t="s">
        <v>48</v>
      </c>
      <c r="D19" s="127" t="s">
        <v>33</v>
      </c>
      <c r="E19" s="112">
        <v>1</v>
      </c>
      <c r="F19" s="112">
        <v>6500</v>
      </c>
      <c r="G19" s="113">
        <f t="shared" si="3"/>
        <v>6500</v>
      </c>
      <c r="H19" s="114">
        <f t="shared" si="4"/>
        <v>6.1526962913629208E-3</v>
      </c>
      <c r="I19" s="115">
        <f t="shared" si="4"/>
        <v>6.1526962913629208E-3</v>
      </c>
      <c r="J19" s="23"/>
      <c r="K19" s="38"/>
      <c r="L19" s="129"/>
    </row>
    <row r="20" spans="2:12" ht="18.75">
      <c r="B20" s="109" t="s">
        <v>90</v>
      </c>
      <c r="C20" s="128" t="s">
        <v>79</v>
      </c>
      <c r="D20" s="127" t="s">
        <v>199</v>
      </c>
      <c r="E20" s="112">
        <v>3</v>
      </c>
      <c r="F20" s="112">
        <v>3500</v>
      </c>
      <c r="G20" s="113">
        <f t="shared" si="3"/>
        <v>10500</v>
      </c>
      <c r="H20" s="114">
        <f t="shared" si="4"/>
        <v>3.3129903107338805E-3</v>
      </c>
      <c r="I20" s="115">
        <f t="shared" si="4"/>
        <v>9.9389709322016424E-3</v>
      </c>
      <c r="J20" s="23"/>
      <c r="K20" s="38"/>
      <c r="L20" s="129"/>
    </row>
    <row r="21" spans="2:12" ht="18.75">
      <c r="B21" s="109" t="s">
        <v>89</v>
      </c>
      <c r="C21" s="128" t="s">
        <v>78</v>
      </c>
      <c r="D21" s="127" t="s">
        <v>199</v>
      </c>
      <c r="E21" s="112">
        <v>3</v>
      </c>
      <c r="F21" s="112">
        <v>3500</v>
      </c>
      <c r="G21" s="113">
        <f t="shared" si="3"/>
        <v>10500</v>
      </c>
      <c r="H21" s="114">
        <f t="shared" si="4"/>
        <v>3.3129903107338805E-3</v>
      </c>
      <c r="I21" s="115">
        <f t="shared" si="4"/>
        <v>9.9389709322016424E-3</v>
      </c>
      <c r="J21" s="23"/>
      <c r="K21" s="38"/>
      <c r="L21" s="129"/>
    </row>
    <row r="22" spans="2:12" ht="18.75">
      <c r="B22" s="122" t="s">
        <v>110</v>
      </c>
      <c r="C22" s="123" t="s">
        <v>65</v>
      </c>
      <c r="D22" s="124"/>
      <c r="E22" s="125"/>
      <c r="F22" s="48"/>
      <c r="G22" s="49">
        <f>SUM(G23)</f>
        <v>15000</v>
      </c>
      <c r="H22" s="69"/>
      <c r="I22" s="69"/>
      <c r="J22" s="50"/>
      <c r="K22" s="51"/>
      <c r="L22" s="130"/>
    </row>
    <row r="23" spans="2:12" ht="19.5" thickBot="1">
      <c r="B23" s="131" t="s">
        <v>111</v>
      </c>
      <c r="C23" s="132" t="s">
        <v>46</v>
      </c>
      <c r="D23" s="133" t="s">
        <v>2</v>
      </c>
      <c r="E23" s="112">
        <v>50</v>
      </c>
      <c r="F23" s="112">
        <v>300</v>
      </c>
      <c r="G23" s="113">
        <f>E23*F23</f>
        <v>15000</v>
      </c>
      <c r="H23" s="114">
        <f>+F23/$K$119</f>
        <v>2.8397059806290403E-4</v>
      </c>
      <c r="I23" s="115">
        <f>+G23/$K$119</f>
        <v>1.4198529903145202E-2</v>
      </c>
      <c r="J23" s="25"/>
      <c r="K23" s="11"/>
      <c r="L23" s="130"/>
    </row>
    <row r="24" spans="2:12" ht="19.5" thickBot="1">
      <c r="B24" s="134" t="s">
        <v>81</v>
      </c>
      <c r="C24" s="102" t="s">
        <v>92</v>
      </c>
      <c r="D24" s="103"/>
      <c r="E24" s="104"/>
      <c r="F24" s="10"/>
      <c r="G24" s="20"/>
      <c r="H24" s="70"/>
      <c r="I24" s="71"/>
      <c r="J24" s="76">
        <f>K24/K119</f>
        <v>3.5496324757863006E-3</v>
      </c>
      <c r="K24" s="44">
        <f>SUM(G25:G25)</f>
        <v>3750</v>
      </c>
      <c r="L24" s="129"/>
    </row>
    <row r="25" spans="2:12" ht="19.5" thickBot="1">
      <c r="B25" s="135" t="s">
        <v>66</v>
      </c>
      <c r="C25" s="136" t="s">
        <v>200</v>
      </c>
      <c r="D25" s="137" t="s">
        <v>3</v>
      </c>
      <c r="E25" s="112">
        <f>10*0.5*0.5</f>
        <v>2.5</v>
      </c>
      <c r="F25" s="112">
        <v>1500</v>
      </c>
      <c r="G25" s="113">
        <f t="shared" ref="G25" si="5">E25*F25</f>
        <v>3750</v>
      </c>
      <c r="H25" s="114">
        <f>+F25/$K$119</f>
        <v>1.4198529903145204E-3</v>
      </c>
      <c r="I25" s="115">
        <f>+G25/$K$119</f>
        <v>3.5496324757863006E-3</v>
      </c>
      <c r="J25" s="24"/>
      <c r="K25" s="12"/>
      <c r="L25" s="138"/>
    </row>
    <row r="26" spans="2:12" ht="19.5" thickBot="1">
      <c r="B26" s="134" t="s">
        <v>83</v>
      </c>
      <c r="C26" s="102" t="s">
        <v>82</v>
      </c>
      <c r="D26" s="103"/>
      <c r="E26" s="104"/>
      <c r="F26" s="10"/>
      <c r="G26" s="20"/>
      <c r="H26" s="71"/>
      <c r="I26" s="71"/>
      <c r="J26" s="76">
        <f>K26/K119</f>
        <v>7.0992649515726012E-3</v>
      </c>
      <c r="K26" s="44">
        <f>SUM(G27:G27)</f>
        <v>7500</v>
      </c>
      <c r="L26" s="139"/>
    </row>
    <row r="27" spans="2:12" ht="19.5" thickBot="1">
      <c r="B27" s="140">
        <v>3.1</v>
      </c>
      <c r="C27" s="141" t="s">
        <v>84</v>
      </c>
      <c r="D27" s="135" t="s">
        <v>3</v>
      </c>
      <c r="E27" s="112">
        <f>50*0.1</f>
        <v>5</v>
      </c>
      <c r="F27" s="112">
        <v>1500</v>
      </c>
      <c r="G27" s="113">
        <f t="shared" ref="G27" si="6">E27*F27</f>
        <v>7500</v>
      </c>
      <c r="H27" s="114">
        <f>+F27/$K$119</f>
        <v>1.4198529903145204E-3</v>
      </c>
      <c r="I27" s="115">
        <f>+G27/$K$119</f>
        <v>7.0992649515726012E-3</v>
      </c>
      <c r="J27" s="23"/>
      <c r="K27" s="38"/>
      <c r="L27" s="142"/>
    </row>
    <row r="28" spans="2:12" ht="19.5" thickBot="1">
      <c r="B28" s="134" t="s">
        <v>112</v>
      </c>
      <c r="C28" s="102" t="s">
        <v>53</v>
      </c>
      <c r="D28" s="103"/>
      <c r="E28" s="104"/>
      <c r="F28" s="20"/>
      <c r="G28" s="20"/>
      <c r="H28" s="70"/>
      <c r="I28" s="70"/>
      <c r="J28" s="76">
        <f>K28/K119</f>
        <v>7.4423392967789978E-2</v>
      </c>
      <c r="K28" s="44">
        <f>SUM(G29:G37)</f>
        <v>78624.399999999994</v>
      </c>
      <c r="L28" s="143"/>
    </row>
    <row r="29" spans="2:12" ht="18.75">
      <c r="B29" s="140">
        <v>4.0999999999999996</v>
      </c>
      <c r="C29" s="144" t="s">
        <v>177</v>
      </c>
      <c r="D29" s="140" t="s">
        <v>3</v>
      </c>
      <c r="E29" s="145">
        <f>1.2*2.14*0.15*5+4.5*2.1*0.15</f>
        <v>3.3435000000000001</v>
      </c>
      <c r="F29" s="112">
        <v>2400</v>
      </c>
      <c r="G29" s="113">
        <f t="shared" ref="G29:G34" si="7">E29*F29</f>
        <v>8024.4000000000005</v>
      </c>
      <c r="H29" s="114">
        <f t="shared" ref="H29:H37" si="8">+F29/$K$119</f>
        <v>2.2717647845032322E-3</v>
      </c>
      <c r="I29" s="115">
        <f t="shared" ref="I29:I37" si="9">+G29/$K$119</f>
        <v>7.5956455569865583E-3</v>
      </c>
      <c r="J29" s="26"/>
      <c r="K29" s="41"/>
      <c r="L29" s="143"/>
    </row>
    <row r="30" spans="2:12" ht="18.75">
      <c r="B30" s="140">
        <v>4.2</v>
      </c>
      <c r="C30" s="146" t="s">
        <v>11</v>
      </c>
      <c r="D30" s="147" t="s">
        <v>2</v>
      </c>
      <c r="E30" s="145">
        <v>50</v>
      </c>
      <c r="F30" s="112">
        <v>350</v>
      </c>
      <c r="G30" s="113">
        <f t="shared" si="7"/>
        <v>17500</v>
      </c>
      <c r="H30" s="114">
        <f t="shared" si="8"/>
        <v>3.3129903107338807E-4</v>
      </c>
      <c r="I30" s="115">
        <f t="shared" si="9"/>
        <v>1.6564951553669403E-2</v>
      </c>
      <c r="J30" s="27"/>
      <c r="K30" s="13"/>
      <c r="L30" s="138"/>
    </row>
    <row r="31" spans="2:12" ht="18.75">
      <c r="B31" s="140">
        <v>4.3</v>
      </c>
      <c r="C31" s="110" t="s">
        <v>86</v>
      </c>
      <c r="D31" s="109" t="s">
        <v>2</v>
      </c>
      <c r="E31" s="112">
        <v>60</v>
      </c>
      <c r="F31" s="112">
        <v>350</v>
      </c>
      <c r="G31" s="113">
        <f t="shared" si="7"/>
        <v>21000</v>
      </c>
      <c r="H31" s="114">
        <f t="shared" si="8"/>
        <v>3.3129903107338807E-4</v>
      </c>
      <c r="I31" s="115">
        <f t="shared" si="9"/>
        <v>1.9877941864403285E-2</v>
      </c>
      <c r="J31" s="28"/>
      <c r="K31" s="36"/>
      <c r="L31" s="138"/>
    </row>
    <row r="32" spans="2:12" ht="18.75">
      <c r="B32" s="140">
        <v>4.4000000000000004</v>
      </c>
      <c r="C32" s="110" t="s">
        <v>85</v>
      </c>
      <c r="D32" s="109" t="s">
        <v>2</v>
      </c>
      <c r="E32" s="112">
        <v>10</v>
      </c>
      <c r="F32" s="112">
        <v>350</v>
      </c>
      <c r="G32" s="113">
        <f t="shared" si="7"/>
        <v>3500</v>
      </c>
      <c r="H32" s="114">
        <f t="shared" si="8"/>
        <v>3.3129903107338807E-4</v>
      </c>
      <c r="I32" s="115">
        <f t="shared" si="9"/>
        <v>3.3129903107338805E-3</v>
      </c>
      <c r="J32" s="28"/>
      <c r="K32" s="36"/>
      <c r="L32" s="148"/>
    </row>
    <row r="33" spans="2:12" ht="18.75">
      <c r="B33" s="140">
        <v>4.5999999999999996</v>
      </c>
      <c r="C33" s="110" t="s">
        <v>12</v>
      </c>
      <c r="D33" s="109" t="s">
        <v>6</v>
      </c>
      <c r="E33" s="112">
        <v>8</v>
      </c>
      <c r="F33" s="112">
        <v>800</v>
      </c>
      <c r="G33" s="113">
        <f t="shared" si="7"/>
        <v>6400</v>
      </c>
      <c r="H33" s="114">
        <f t="shared" si="8"/>
        <v>7.5725492816774412E-4</v>
      </c>
      <c r="I33" s="115">
        <f t="shared" si="9"/>
        <v>6.0580394253419529E-3</v>
      </c>
      <c r="J33" s="28"/>
      <c r="K33" s="36"/>
      <c r="L33" s="126"/>
    </row>
    <row r="34" spans="2:12" ht="18.75">
      <c r="B34" s="140">
        <v>4.7</v>
      </c>
      <c r="C34" s="110" t="s">
        <v>70</v>
      </c>
      <c r="D34" s="109" t="s">
        <v>6</v>
      </c>
      <c r="E34" s="112">
        <v>14</v>
      </c>
      <c r="F34" s="112">
        <v>800</v>
      </c>
      <c r="G34" s="113">
        <f t="shared" si="7"/>
        <v>11200</v>
      </c>
      <c r="H34" s="114">
        <f t="shared" si="8"/>
        <v>7.5725492816774412E-4</v>
      </c>
      <c r="I34" s="115">
        <f t="shared" si="9"/>
        <v>1.0601568994348418E-2</v>
      </c>
      <c r="J34" s="28"/>
      <c r="K34" s="36"/>
      <c r="L34" s="126"/>
    </row>
    <row r="35" spans="2:12" ht="21" customHeight="1">
      <c r="B35" s="140">
        <v>4.9000000000000004</v>
      </c>
      <c r="C35" s="110" t="s">
        <v>197</v>
      </c>
      <c r="D35" s="109"/>
      <c r="E35" s="112"/>
      <c r="F35" s="112"/>
      <c r="G35" s="113"/>
      <c r="H35" s="114">
        <f t="shared" si="8"/>
        <v>0</v>
      </c>
      <c r="I35" s="115">
        <f t="shared" si="9"/>
        <v>0</v>
      </c>
      <c r="J35" s="28"/>
      <c r="K35" s="36"/>
      <c r="L35" s="129"/>
    </row>
    <row r="36" spans="2:12" ht="21" customHeight="1">
      <c r="B36" s="140" t="s">
        <v>202</v>
      </c>
      <c r="C36" s="110" t="s">
        <v>201</v>
      </c>
      <c r="D36" s="109" t="s">
        <v>33</v>
      </c>
      <c r="E36" s="112">
        <v>1</v>
      </c>
      <c r="F36" s="112">
        <v>7500</v>
      </c>
      <c r="G36" s="113">
        <f t="shared" ref="G36" si="10">E36*F36</f>
        <v>7500</v>
      </c>
      <c r="H36" s="114">
        <f t="shared" si="8"/>
        <v>7.0992649515726012E-3</v>
      </c>
      <c r="I36" s="115">
        <f t="shared" si="9"/>
        <v>7.0992649515726012E-3</v>
      </c>
      <c r="J36" s="28"/>
      <c r="K36" s="36"/>
      <c r="L36" s="129"/>
    </row>
    <row r="37" spans="2:12" ht="21" customHeight="1" thickBot="1">
      <c r="B37" s="140" t="s">
        <v>202</v>
      </c>
      <c r="C37" s="110" t="s">
        <v>203</v>
      </c>
      <c r="D37" s="109" t="s">
        <v>33</v>
      </c>
      <c r="E37" s="112">
        <v>1</v>
      </c>
      <c r="F37" s="112">
        <v>3500</v>
      </c>
      <c r="G37" s="113">
        <f t="shared" ref="G37" si="11">E37*F37</f>
        <v>3500</v>
      </c>
      <c r="H37" s="114">
        <f t="shared" si="8"/>
        <v>3.3129903107338805E-3</v>
      </c>
      <c r="I37" s="115">
        <f t="shared" si="9"/>
        <v>3.3129903107338805E-3</v>
      </c>
      <c r="J37" s="28"/>
      <c r="K37" s="36"/>
      <c r="L37" s="129"/>
    </row>
    <row r="38" spans="2:12" ht="19.5" thickBot="1">
      <c r="B38" s="154">
        <v>6</v>
      </c>
      <c r="C38" s="155" t="s">
        <v>168</v>
      </c>
      <c r="D38" s="156"/>
      <c r="E38" s="157"/>
      <c r="F38" s="16"/>
      <c r="G38" s="16"/>
      <c r="H38" s="73"/>
      <c r="I38" s="73"/>
      <c r="J38" s="77">
        <f>K38/K119</f>
        <v>1.8103125626510133E-2</v>
      </c>
      <c r="K38" s="47">
        <f>G39+G41</f>
        <v>19125</v>
      </c>
      <c r="L38" s="158"/>
    </row>
    <row r="39" spans="2:12" ht="18.75">
      <c r="B39" s="150"/>
      <c r="C39" s="151" t="s">
        <v>95</v>
      </c>
      <c r="D39" s="152"/>
      <c r="E39" s="153"/>
      <c r="F39" s="18"/>
      <c r="G39" s="52">
        <f>SUM(G40:G40)</f>
        <v>18000</v>
      </c>
      <c r="H39" s="72"/>
      <c r="I39" s="72"/>
      <c r="J39" s="57"/>
      <c r="K39" s="58"/>
      <c r="L39" s="158"/>
    </row>
    <row r="40" spans="2:12" ht="18.75">
      <c r="B40" s="159">
        <v>6.1</v>
      </c>
      <c r="C40" s="136" t="s">
        <v>178</v>
      </c>
      <c r="D40" s="137" t="s">
        <v>2</v>
      </c>
      <c r="E40" s="112">
        <v>12</v>
      </c>
      <c r="F40" s="112">
        <v>1500</v>
      </c>
      <c r="G40" s="113">
        <f t="shared" ref="G40" si="12">E40*F40</f>
        <v>18000</v>
      </c>
      <c r="H40" s="114">
        <f>+F40/$K$119</f>
        <v>1.4198529903145204E-3</v>
      </c>
      <c r="I40" s="115">
        <f>+G40/$K$119</f>
        <v>1.7038235883774244E-2</v>
      </c>
      <c r="J40" s="32"/>
      <c r="K40" s="15"/>
      <c r="L40" s="158"/>
    </row>
    <row r="41" spans="2:12" ht="18.75">
      <c r="B41" s="150"/>
      <c r="C41" s="151" t="s">
        <v>98</v>
      </c>
      <c r="D41" s="160"/>
      <c r="E41" s="153"/>
      <c r="F41" s="18"/>
      <c r="G41" s="52">
        <f>SUM(G42:G42)</f>
        <v>1125.0000000000002</v>
      </c>
      <c r="H41" s="72"/>
      <c r="I41" s="72"/>
      <c r="J41" s="21"/>
      <c r="K41" s="39"/>
      <c r="L41" s="158"/>
    </row>
    <row r="42" spans="2:12" ht="19.5" thickBot="1">
      <c r="B42" s="161">
        <v>6.2</v>
      </c>
      <c r="C42" s="136" t="s">
        <v>97</v>
      </c>
      <c r="D42" s="137" t="s">
        <v>3</v>
      </c>
      <c r="E42" s="162">
        <f>4.5*0.1*0.1</f>
        <v>4.5000000000000005E-2</v>
      </c>
      <c r="F42" s="112">
        <v>25000</v>
      </c>
      <c r="G42" s="113">
        <f>E42*F42</f>
        <v>1125.0000000000002</v>
      </c>
      <c r="H42" s="114">
        <f>+F42/$K$119</f>
        <v>2.3664216505242006E-2</v>
      </c>
      <c r="I42" s="115">
        <f>+G42/$K$119</f>
        <v>1.0648897427358904E-3</v>
      </c>
      <c r="J42" s="28"/>
      <c r="K42" s="36"/>
      <c r="L42" s="158"/>
    </row>
    <row r="43" spans="2:12" ht="19.5" thickBot="1">
      <c r="B43" s="154">
        <v>7</v>
      </c>
      <c r="C43" s="155" t="s">
        <v>99</v>
      </c>
      <c r="D43" s="156"/>
      <c r="E43" s="157"/>
      <c r="F43" s="16"/>
      <c r="G43" s="16"/>
      <c r="H43" s="73"/>
      <c r="I43" s="73"/>
      <c r="J43" s="77">
        <f>K43/K119</f>
        <v>8.3960640160598635E-3</v>
      </c>
      <c r="K43" s="59">
        <f>SUM(G44:G45)</f>
        <v>8870</v>
      </c>
      <c r="L43" s="158"/>
    </row>
    <row r="44" spans="2:12" ht="21">
      <c r="B44" s="135" t="s">
        <v>76</v>
      </c>
      <c r="C44" s="163" t="s">
        <v>101</v>
      </c>
      <c r="D44" s="135" t="s">
        <v>2</v>
      </c>
      <c r="E44" s="164">
        <v>5</v>
      </c>
      <c r="F44" s="112">
        <v>887</v>
      </c>
      <c r="G44" s="113">
        <f>E44*F44</f>
        <v>4435</v>
      </c>
      <c r="H44" s="114">
        <f>+F44/$K$119</f>
        <v>8.3960640160598632E-4</v>
      </c>
      <c r="I44" s="115">
        <f>+G44/$K$119</f>
        <v>4.1980320080299317E-3</v>
      </c>
      <c r="J44" s="78"/>
      <c r="K44" s="37"/>
      <c r="L44" s="158"/>
    </row>
    <row r="45" spans="2:12" ht="21.75" thickBot="1">
      <c r="B45" s="135" t="s">
        <v>77</v>
      </c>
      <c r="C45" s="163" t="s">
        <v>100</v>
      </c>
      <c r="D45" s="165" t="s">
        <v>2</v>
      </c>
      <c r="E45" s="166">
        <v>5</v>
      </c>
      <c r="F45" s="112">
        <v>887</v>
      </c>
      <c r="G45" s="113">
        <f>E45*F45</f>
        <v>4435</v>
      </c>
      <c r="H45" s="114">
        <f>+F45/$K$119</f>
        <v>8.3960640160598632E-4</v>
      </c>
      <c r="I45" s="115">
        <f>+G45/$K$119</f>
        <v>4.1980320080299317E-3</v>
      </c>
      <c r="J45" s="79"/>
      <c r="K45" s="14"/>
      <c r="L45" s="158"/>
    </row>
    <row r="46" spans="2:12" ht="19.5" thickBot="1">
      <c r="B46" s="154">
        <v>8</v>
      </c>
      <c r="C46" s="155" t="s">
        <v>7</v>
      </c>
      <c r="D46" s="156"/>
      <c r="E46" s="157"/>
      <c r="F46" s="16"/>
      <c r="G46" s="16"/>
      <c r="H46" s="73"/>
      <c r="I46" s="73"/>
      <c r="J46" s="77">
        <f>K46/K119</f>
        <v>3.3129903107338807E-2</v>
      </c>
      <c r="K46" s="47">
        <f>G47</f>
        <v>35000</v>
      </c>
      <c r="L46" s="158"/>
    </row>
    <row r="47" spans="2:12" ht="18.75">
      <c r="B47" s="150"/>
      <c r="C47" s="151" t="s">
        <v>96</v>
      </c>
      <c r="D47" s="152"/>
      <c r="E47" s="153"/>
      <c r="F47" s="18"/>
      <c r="G47" s="52">
        <f>SUM(G48:G48)</f>
        <v>35000</v>
      </c>
      <c r="H47" s="72"/>
      <c r="I47" s="72"/>
      <c r="J47" s="57"/>
      <c r="K47" s="58"/>
      <c r="L47" s="158"/>
    </row>
    <row r="48" spans="2:12" ht="21.75" thickBot="1">
      <c r="B48" s="135">
        <v>8.1</v>
      </c>
      <c r="C48" s="163" t="s">
        <v>198</v>
      </c>
      <c r="D48" s="165" t="s">
        <v>2</v>
      </c>
      <c r="E48" s="166">
        <v>50</v>
      </c>
      <c r="F48" s="112">
        <v>700</v>
      </c>
      <c r="G48" s="113">
        <f t="shared" ref="G48" si="13">E48*F48</f>
        <v>35000</v>
      </c>
      <c r="H48" s="114">
        <f>+F48/$K$119</f>
        <v>6.6259806214677614E-4</v>
      </c>
      <c r="I48" s="115">
        <f>+G48/$K$119</f>
        <v>3.3129903107338807E-2</v>
      </c>
      <c r="J48" s="79"/>
      <c r="K48" s="14"/>
      <c r="L48" s="158"/>
    </row>
    <row r="49" spans="2:17" ht="19.5" thickBot="1">
      <c r="B49" s="154" t="s">
        <v>113</v>
      </c>
      <c r="C49" s="155" t="s">
        <v>56</v>
      </c>
      <c r="D49" s="156"/>
      <c r="E49" s="157"/>
      <c r="F49" s="16"/>
      <c r="G49" s="16"/>
      <c r="H49" s="73"/>
      <c r="I49" s="73"/>
      <c r="J49" s="77">
        <f>K49/K119</f>
        <v>0.27521483795596452</v>
      </c>
      <c r="K49" s="47">
        <f>G50+G58+G60</f>
        <v>290750</v>
      </c>
      <c r="L49" s="143"/>
    </row>
    <row r="50" spans="2:17" ht="18.75">
      <c r="B50" s="105" t="s">
        <v>114</v>
      </c>
      <c r="C50" s="106" t="s">
        <v>102</v>
      </c>
      <c r="D50" s="167"/>
      <c r="E50" s="168"/>
      <c r="F50" s="17"/>
      <c r="G50" s="46">
        <f>G51+G53+G55</f>
        <v>132450</v>
      </c>
      <c r="H50" s="74"/>
      <c r="I50" s="74"/>
      <c r="J50" s="53"/>
      <c r="K50" s="54"/>
      <c r="L50" s="143"/>
    </row>
    <row r="51" spans="2:17" ht="18.75">
      <c r="B51" s="150" t="s">
        <v>115</v>
      </c>
      <c r="C51" s="169" t="s">
        <v>103</v>
      </c>
      <c r="D51" s="170"/>
      <c r="E51" s="153"/>
      <c r="F51" s="18"/>
      <c r="G51" s="52">
        <f>SUM(G52:G52)</f>
        <v>126000</v>
      </c>
      <c r="H51" s="72"/>
      <c r="I51" s="72"/>
      <c r="J51" s="21"/>
      <c r="K51" s="39"/>
      <c r="L51" s="143"/>
    </row>
    <row r="52" spans="2:17" ht="18.75">
      <c r="B52" s="172" t="s">
        <v>116</v>
      </c>
      <c r="C52" s="110" t="s">
        <v>179</v>
      </c>
      <c r="D52" s="137" t="s">
        <v>2</v>
      </c>
      <c r="E52" s="112">
        <v>70</v>
      </c>
      <c r="F52" s="112">
        <v>1800</v>
      </c>
      <c r="G52" s="113">
        <f t="shared" ref="G52" si="14">E52*F52</f>
        <v>126000</v>
      </c>
      <c r="H52" s="114">
        <f>+F52/$K$119</f>
        <v>1.7038235883774244E-3</v>
      </c>
      <c r="I52" s="115">
        <f>+G52/$K$119</f>
        <v>0.1192676511864197</v>
      </c>
      <c r="J52" s="31"/>
      <c r="K52" s="36"/>
      <c r="L52" s="158"/>
    </row>
    <row r="53" spans="2:17" ht="18.75">
      <c r="B53" s="150" t="s">
        <v>117</v>
      </c>
      <c r="C53" s="173" t="s">
        <v>104</v>
      </c>
      <c r="D53" s="174"/>
      <c r="E53" s="175"/>
      <c r="F53" s="21"/>
      <c r="G53" s="61">
        <f>SUM(G54:G54)</f>
        <v>1200</v>
      </c>
      <c r="H53" s="75"/>
      <c r="I53" s="75"/>
      <c r="J53" s="21"/>
      <c r="K53" s="39"/>
      <c r="L53" s="158"/>
    </row>
    <row r="54" spans="2:17" ht="18.75">
      <c r="B54" s="172" t="s">
        <v>118</v>
      </c>
      <c r="C54" s="110" t="s">
        <v>180</v>
      </c>
      <c r="D54" s="137" t="s">
        <v>2</v>
      </c>
      <c r="E54" s="112">
        <f>5*0.4</f>
        <v>2</v>
      </c>
      <c r="F54" s="112">
        <v>600</v>
      </c>
      <c r="G54" s="113">
        <f t="shared" ref="G54" si="15">E54*F54</f>
        <v>1200</v>
      </c>
      <c r="H54" s="114">
        <f>+F54/$K$119</f>
        <v>5.6794119612580806E-4</v>
      </c>
      <c r="I54" s="115">
        <f>+G54/$K$119</f>
        <v>1.1358823922516161E-3</v>
      </c>
      <c r="J54" s="31"/>
      <c r="K54" s="36"/>
      <c r="L54" s="158"/>
    </row>
    <row r="55" spans="2:17" ht="18.75">
      <c r="B55" s="150" t="s">
        <v>119</v>
      </c>
      <c r="C55" s="176" t="s">
        <v>47</v>
      </c>
      <c r="D55" s="160"/>
      <c r="E55" s="175"/>
      <c r="F55" s="21"/>
      <c r="G55" s="61">
        <f>SUM(G56:G57)</f>
        <v>5250</v>
      </c>
      <c r="H55" s="75"/>
      <c r="I55" s="75"/>
      <c r="J55" s="21"/>
      <c r="K55" s="39"/>
      <c r="L55" s="143"/>
    </row>
    <row r="56" spans="2:17" ht="18.75">
      <c r="B56" s="172" t="s">
        <v>120</v>
      </c>
      <c r="C56" s="110" t="s">
        <v>105</v>
      </c>
      <c r="D56" s="137" t="s">
        <v>1</v>
      </c>
      <c r="E56" s="112">
        <v>6</v>
      </c>
      <c r="F56" s="112">
        <v>250</v>
      </c>
      <c r="G56" s="113">
        <f>E56*F56</f>
        <v>1500</v>
      </c>
      <c r="H56" s="114">
        <f>+F56/$K$119</f>
        <v>2.3664216505242004E-4</v>
      </c>
      <c r="I56" s="115">
        <f>+G56/$K$119</f>
        <v>1.4198529903145204E-3</v>
      </c>
      <c r="J56" s="28"/>
      <c r="K56" s="36"/>
      <c r="L56" s="143"/>
    </row>
    <row r="57" spans="2:17" ht="18.75">
      <c r="B57" s="109" t="s">
        <v>121</v>
      </c>
      <c r="C57" s="177" t="s">
        <v>71</v>
      </c>
      <c r="D57" s="171" t="s">
        <v>1</v>
      </c>
      <c r="E57" s="112">
        <v>25</v>
      </c>
      <c r="F57" s="112">
        <v>150</v>
      </c>
      <c r="G57" s="113">
        <f>E57*F57</f>
        <v>3750</v>
      </c>
      <c r="H57" s="114">
        <f>+F57/$K$119</f>
        <v>1.4198529903145202E-4</v>
      </c>
      <c r="I57" s="115">
        <f>+G57/$K$119</f>
        <v>3.5496324757863006E-3</v>
      </c>
      <c r="J57" s="32"/>
      <c r="K57" s="15"/>
      <c r="L57" s="143"/>
    </row>
    <row r="58" spans="2:17" ht="18.75">
      <c r="B58" s="105" t="s">
        <v>122</v>
      </c>
      <c r="C58" s="106" t="s">
        <v>58</v>
      </c>
      <c r="D58" s="167"/>
      <c r="E58" s="168"/>
      <c r="F58" s="17"/>
      <c r="G58" s="46">
        <f>SUM(G59:G59)</f>
        <v>7500</v>
      </c>
      <c r="H58" s="74"/>
      <c r="I58" s="74"/>
      <c r="J58" s="55"/>
      <c r="K58" s="56"/>
      <c r="L58" s="143"/>
    </row>
    <row r="59" spans="2:17" ht="18.75">
      <c r="B59" s="172" t="s">
        <v>123</v>
      </c>
      <c r="C59" s="136" t="s">
        <v>181</v>
      </c>
      <c r="D59" s="137" t="s">
        <v>2</v>
      </c>
      <c r="E59" s="162">
        <v>10</v>
      </c>
      <c r="F59" s="112">
        <v>750</v>
      </c>
      <c r="G59" s="113">
        <f t="shared" ref="G59" si="16">E59*F59</f>
        <v>7500</v>
      </c>
      <c r="H59" s="114">
        <f>+F59/$K$119</f>
        <v>7.0992649515726018E-4</v>
      </c>
      <c r="I59" s="115">
        <f>+G59/$K$119</f>
        <v>7.0992649515726012E-3</v>
      </c>
      <c r="J59" s="23"/>
      <c r="K59" s="38"/>
      <c r="L59" s="158"/>
    </row>
    <row r="60" spans="2:17" ht="18.75">
      <c r="B60" s="178" t="s">
        <v>127</v>
      </c>
      <c r="C60" s="106" t="s">
        <v>128</v>
      </c>
      <c r="D60" s="167"/>
      <c r="E60" s="168"/>
      <c r="F60" s="17"/>
      <c r="G60" s="46">
        <f>G61</f>
        <v>150800</v>
      </c>
      <c r="H60" s="74"/>
      <c r="I60" s="74"/>
      <c r="J60" s="55"/>
      <c r="K60" s="56"/>
      <c r="L60" s="158"/>
    </row>
    <row r="61" spans="2:17" ht="21">
      <c r="B61" s="179" t="s">
        <v>129</v>
      </c>
      <c r="C61" s="180" t="s">
        <v>57</v>
      </c>
      <c r="D61" s="181"/>
      <c r="E61" s="182"/>
      <c r="F61" s="183"/>
      <c r="G61" s="52">
        <f>SUM(G62:G62)</f>
        <v>150800</v>
      </c>
      <c r="H61" s="184"/>
      <c r="I61" s="184"/>
      <c r="J61" s="80"/>
      <c r="K61" s="40"/>
      <c r="L61" s="158"/>
    </row>
    <row r="62" spans="2:17" ht="19.5" thickBot="1">
      <c r="B62" s="109" t="s">
        <v>183</v>
      </c>
      <c r="C62" s="185" t="s">
        <v>182</v>
      </c>
      <c r="D62" s="137" t="s">
        <v>2</v>
      </c>
      <c r="E62" s="112">
        <v>52</v>
      </c>
      <c r="F62" s="112">
        <v>2900</v>
      </c>
      <c r="G62" s="113">
        <f t="shared" ref="G62" si="17">E62*F62</f>
        <v>150800</v>
      </c>
      <c r="H62" s="114">
        <f>+F62/$K$119</f>
        <v>2.7450491146080724E-3</v>
      </c>
      <c r="I62" s="115">
        <f>+G62/$K$119</f>
        <v>0.14274255395961977</v>
      </c>
      <c r="J62" s="29"/>
      <c r="K62" s="12"/>
      <c r="Q62" s="158"/>
    </row>
    <row r="63" spans="2:17" ht="19.5" thickBot="1">
      <c r="B63" s="154" t="s">
        <v>126</v>
      </c>
      <c r="C63" s="155" t="s">
        <v>55</v>
      </c>
      <c r="D63" s="156"/>
      <c r="E63" s="157"/>
      <c r="F63" s="16"/>
      <c r="G63" s="16"/>
      <c r="H63" s="73"/>
      <c r="I63" s="73"/>
      <c r="J63" s="77">
        <f>K63/K119</f>
        <v>3.4549756097653324E-2</v>
      </c>
      <c r="K63" s="47">
        <f>SUM(G64:G66)</f>
        <v>36500</v>
      </c>
      <c r="L63" s="129"/>
      <c r="M63" s="158"/>
      <c r="Q63" s="129"/>
    </row>
    <row r="64" spans="2:17" ht="18.75">
      <c r="B64" s="172">
        <v>10.1</v>
      </c>
      <c r="C64" s="118" t="s">
        <v>184</v>
      </c>
      <c r="D64" s="186" t="s">
        <v>6</v>
      </c>
      <c r="E64" s="112">
        <v>1</v>
      </c>
      <c r="F64" s="112">
        <v>13500</v>
      </c>
      <c r="G64" s="113">
        <f t="shared" ref="G64:G66" si="18">E64*F64</f>
        <v>13500</v>
      </c>
      <c r="H64" s="114">
        <f t="shared" ref="H64:I66" si="19">+F64/$K$119</f>
        <v>1.2778676912830682E-2</v>
      </c>
      <c r="I64" s="115">
        <f t="shared" si="19"/>
        <v>1.2778676912830682E-2</v>
      </c>
      <c r="J64" s="29"/>
      <c r="K64" s="12"/>
      <c r="L64" s="129"/>
      <c r="M64" s="158"/>
      <c r="Q64" s="129"/>
    </row>
    <row r="65" spans="2:17" ht="18.75">
      <c r="B65" s="109">
        <v>10.199999999999999</v>
      </c>
      <c r="C65" s="136" t="s">
        <v>185</v>
      </c>
      <c r="D65" s="137" t="s">
        <v>6</v>
      </c>
      <c r="E65" s="112">
        <v>1</v>
      </c>
      <c r="F65" s="112">
        <v>12000</v>
      </c>
      <c r="G65" s="113">
        <v>10000</v>
      </c>
      <c r="H65" s="114">
        <f t="shared" si="19"/>
        <v>1.1358823922516163E-2</v>
      </c>
      <c r="I65" s="115">
        <f t="shared" si="19"/>
        <v>9.4656866020968022E-3</v>
      </c>
      <c r="J65" s="29"/>
      <c r="K65" s="12"/>
      <c r="L65" s="129"/>
      <c r="M65" s="158"/>
      <c r="Q65" s="129"/>
    </row>
    <row r="66" spans="2:17" ht="19.5" thickBot="1">
      <c r="B66" s="109">
        <v>10.3</v>
      </c>
      <c r="C66" s="136" t="s">
        <v>186</v>
      </c>
      <c r="D66" s="137" t="s">
        <v>6</v>
      </c>
      <c r="E66" s="112">
        <v>2</v>
      </c>
      <c r="F66" s="112">
        <v>6500</v>
      </c>
      <c r="G66" s="113">
        <f t="shared" si="18"/>
        <v>13000</v>
      </c>
      <c r="H66" s="114">
        <f t="shared" si="19"/>
        <v>6.1526962913629208E-3</v>
      </c>
      <c r="I66" s="115">
        <f t="shared" si="19"/>
        <v>1.2305392582725842E-2</v>
      </c>
      <c r="J66" s="29"/>
      <c r="K66" s="12"/>
      <c r="L66" s="129"/>
      <c r="M66" s="158"/>
      <c r="Q66" s="129"/>
    </row>
    <row r="67" spans="2:17" ht="19.5" thickBot="1">
      <c r="B67" s="154" t="s">
        <v>131</v>
      </c>
      <c r="C67" s="155" t="s">
        <v>9</v>
      </c>
      <c r="D67" s="156"/>
      <c r="E67" s="157"/>
      <c r="F67" s="16"/>
      <c r="G67" s="16"/>
      <c r="H67" s="73"/>
      <c r="I67" s="73"/>
      <c r="J67" s="77">
        <f>K67/K119</f>
        <v>0.12542034747778263</v>
      </c>
      <c r="K67" s="47">
        <f>SUM(G68:G70)</f>
        <v>132500</v>
      </c>
      <c r="L67" s="129"/>
      <c r="M67" s="158"/>
      <c r="Q67" s="129"/>
    </row>
    <row r="68" spans="2:17" ht="18.75">
      <c r="B68" s="172">
        <v>11.1</v>
      </c>
      <c r="C68" s="118" t="s">
        <v>187</v>
      </c>
      <c r="D68" s="186" t="s">
        <v>33</v>
      </c>
      <c r="E68" s="112">
        <v>10</v>
      </c>
      <c r="F68" s="112">
        <v>6500</v>
      </c>
      <c r="G68" s="113">
        <f t="shared" ref="G68:G69" si="20">E68*F68</f>
        <v>65000</v>
      </c>
      <c r="H68" s="114">
        <f t="shared" ref="H68:I70" si="21">+F68/$K$119</f>
        <v>6.1526962913629208E-3</v>
      </c>
      <c r="I68" s="115">
        <f t="shared" si="21"/>
        <v>6.1526962913629211E-2</v>
      </c>
      <c r="J68" s="29"/>
      <c r="K68" s="12"/>
      <c r="L68" s="129"/>
      <c r="M68" s="158"/>
      <c r="Q68" s="129"/>
    </row>
    <row r="69" spans="2:17" ht="18.75">
      <c r="B69" s="109">
        <v>11.2</v>
      </c>
      <c r="C69" s="136" t="s">
        <v>188</v>
      </c>
      <c r="D69" s="137" t="s">
        <v>33</v>
      </c>
      <c r="E69" s="112">
        <v>4</v>
      </c>
      <c r="F69" s="112">
        <v>7500</v>
      </c>
      <c r="G69" s="113">
        <f t="shared" si="20"/>
        <v>30000</v>
      </c>
      <c r="H69" s="114">
        <f t="shared" si="21"/>
        <v>7.0992649515726012E-3</v>
      </c>
      <c r="I69" s="115">
        <f t="shared" si="21"/>
        <v>2.8397059806290405E-2</v>
      </c>
      <c r="J69" s="29"/>
      <c r="K69" s="12"/>
      <c r="L69" s="129"/>
      <c r="M69" s="158"/>
      <c r="Q69" s="129"/>
    </row>
    <row r="70" spans="2:17" ht="19.5" thickBot="1">
      <c r="B70" s="109">
        <v>11.3</v>
      </c>
      <c r="C70" s="136" t="s">
        <v>189</v>
      </c>
      <c r="D70" s="137" t="s">
        <v>33</v>
      </c>
      <c r="E70" s="112">
        <v>5</v>
      </c>
      <c r="F70" s="112">
        <v>7500</v>
      </c>
      <c r="G70" s="113">
        <f t="shared" ref="G70" si="22">E70*F70</f>
        <v>37500</v>
      </c>
      <c r="H70" s="114">
        <f t="shared" si="21"/>
        <v>7.0992649515726012E-3</v>
      </c>
      <c r="I70" s="115">
        <f t="shared" si="21"/>
        <v>3.5496324757863004E-2</v>
      </c>
      <c r="J70" s="29"/>
      <c r="K70" s="12"/>
      <c r="L70" s="129"/>
      <c r="M70" s="158"/>
      <c r="Q70" s="129"/>
    </row>
    <row r="71" spans="2:17" ht="19.5" thickBot="1">
      <c r="B71" s="154" t="s">
        <v>132</v>
      </c>
      <c r="C71" s="155" t="s">
        <v>130</v>
      </c>
      <c r="D71" s="156"/>
      <c r="E71" s="157"/>
      <c r="F71" s="16"/>
      <c r="G71" s="16"/>
      <c r="H71" s="73"/>
      <c r="I71" s="73"/>
      <c r="J71" s="77">
        <f>K71/K119</f>
        <v>1.8931373204193604E-2</v>
      </c>
      <c r="K71" s="47">
        <f>SUM(G72:G72)</f>
        <v>20000</v>
      </c>
    </row>
    <row r="72" spans="2:17" ht="19.5" thickBot="1">
      <c r="B72" s="172">
        <v>13.1</v>
      </c>
      <c r="C72" s="187" t="s">
        <v>190</v>
      </c>
      <c r="D72" s="127" t="s">
        <v>6</v>
      </c>
      <c r="E72" s="112">
        <v>2</v>
      </c>
      <c r="F72" s="112">
        <v>10000</v>
      </c>
      <c r="G72" s="113">
        <f>E72*F72</f>
        <v>20000</v>
      </c>
      <c r="H72" s="114">
        <f>+F72/$K$119</f>
        <v>9.4656866020968022E-3</v>
      </c>
      <c r="I72" s="115">
        <f>+G72/$K$119</f>
        <v>1.8931373204193604E-2</v>
      </c>
      <c r="J72" s="29"/>
      <c r="K72" s="12"/>
    </row>
    <row r="73" spans="2:17" ht="19.5" thickBot="1">
      <c r="B73" s="154" t="s">
        <v>133</v>
      </c>
      <c r="C73" s="155" t="s">
        <v>0</v>
      </c>
      <c r="D73" s="156"/>
      <c r="E73" s="157"/>
      <c r="F73" s="16"/>
      <c r="G73" s="16"/>
      <c r="H73" s="73"/>
      <c r="I73" s="73"/>
      <c r="J73" s="77">
        <f>K73/K119</f>
        <v>4.6192550618232395E-2</v>
      </c>
      <c r="K73" s="47">
        <f>G74</f>
        <v>48800</v>
      </c>
    </row>
    <row r="74" spans="2:17" ht="18.75">
      <c r="B74" s="178" t="s">
        <v>191</v>
      </c>
      <c r="C74" s="106" t="s">
        <v>137</v>
      </c>
      <c r="D74" s="167"/>
      <c r="E74" s="168"/>
      <c r="F74" s="17"/>
      <c r="G74" s="46">
        <f>G75</f>
        <v>48800</v>
      </c>
      <c r="H74" s="74"/>
      <c r="I74" s="74"/>
      <c r="J74" s="55"/>
      <c r="K74" s="56"/>
    </row>
    <row r="75" spans="2:17" ht="18.75">
      <c r="B75" s="150"/>
      <c r="C75" s="151" t="s">
        <v>135</v>
      </c>
      <c r="D75" s="152"/>
      <c r="E75" s="153"/>
      <c r="F75" s="18"/>
      <c r="G75" s="52">
        <f>SUM(G76:G77)</f>
        <v>48800</v>
      </c>
      <c r="H75" s="72"/>
      <c r="I75" s="72"/>
      <c r="J75" s="21"/>
      <c r="K75" s="39"/>
    </row>
    <row r="76" spans="2:17" ht="18.75">
      <c r="B76" s="172" t="s">
        <v>192</v>
      </c>
      <c r="C76" s="136" t="s">
        <v>134</v>
      </c>
      <c r="D76" s="137" t="s">
        <v>2</v>
      </c>
      <c r="E76" s="112">
        <v>30</v>
      </c>
      <c r="F76" s="112">
        <v>600</v>
      </c>
      <c r="G76" s="113">
        <f t="shared" ref="G76:G77" si="23">E76*F76</f>
        <v>18000</v>
      </c>
      <c r="H76" s="114">
        <f>+F76/$K$119</f>
        <v>5.6794119612580806E-4</v>
      </c>
      <c r="I76" s="115">
        <f>+G76/$K$119</f>
        <v>1.7038235883774244E-2</v>
      </c>
      <c r="J76" s="29"/>
      <c r="K76" s="12"/>
    </row>
    <row r="77" spans="2:17" ht="19.5" thickBot="1">
      <c r="B77" s="172" t="s">
        <v>193</v>
      </c>
      <c r="C77" s="136" t="s">
        <v>136</v>
      </c>
      <c r="D77" s="137" t="s">
        <v>2</v>
      </c>
      <c r="E77" s="112">
        <v>55</v>
      </c>
      <c r="F77" s="112">
        <v>560</v>
      </c>
      <c r="G77" s="113">
        <f t="shared" si="23"/>
        <v>30800</v>
      </c>
      <c r="H77" s="114">
        <f>+F77/$K$119</f>
        <v>5.3007844971742087E-4</v>
      </c>
      <c r="I77" s="115">
        <f>+G77/$K$119</f>
        <v>2.9154314734458151E-2</v>
      </c>
      <c r="J77" s="29"/>
      <c r="K77" s="12"/>
    </row>
    <row r="78" spans="2:17" ht="19.5" thickBot="1">
      <c r="B78" s="154">
        <v>18</v>
      </c>
      <c r="C78" s="155" t="s">
        <v>34</v>
      </c>
      <c r="D78" s="156"/>
      <c r="E78" s="157"/>
      <c r="F78" s="16"/>
      <c r="G78" s="16"/>
      <c r="H78" s="73"/>
      <c r="I78" s="73"/>
      <c r="J78" s="77">
        <f>K78/K119</f>
        <v>0.17145008828645894</v>
      </c>
      <c r="K78" s="47">
        <f>G79+G86+G88</f>
        <v>181128</v>
      </c>
    </row>
    <row r="79" spans="2:17" ht="18.75">
      <c r="B79" s="178">
        <v>18.100000000000001</v>
      </c>
      <c r="C79" s="188" t="s">
        <v>138</v>
      </c>
      <c r="D79" s="167"/>
      <c r="E79" s="168"/>
      <c r="F79" s="17"/>
      <c r="G79" s="46">
        <f>SUM(G80:G85)</f>
        <v>63128</v>
      </c>
      <c r="H79" s="74"/>
      <c r="I79" s="74"/>
      <c r="J79" s="55"/>
      <c r="K79" s="56"/>
    </row>
    <row r="80" spans="2:17" ht="18.75">
      <c r="B80" s="172" t="s">
        <v>209</v>
      </c>
      <c r="C80" s="128" t="s">
        <v>140</v>
      </c>
      <c r="D80" s="137" t="s">
        <v>6</v>
      </c>
      <c r="E80" s="112">
        <v>2</v>
      </c>
      <c r="F80" s="112">
        <v>6500</v>
      </c>
      <c r="G80" s="113">
        <f t="shared" ref="G80:G85" si="24">E80*F80</f>
        <v>13000</v>
      </c>
      <c r="H80" s="114">
        <f t="shared" ref="H80:I85" si="25">+F80/$K$119</f>
        <v>6.1526962913629208E-3</v>
      </c>
      <c r="I80" s="115">
        <f t="shared" si="25"/>
        <v>1.2305392582725842E-2</v>
      </c>
      <c r="J80" s="30"/>
      <c r="K80" s="38"/>
    </row>
    <row r="81" spans="2:11" ht="18.75">
      <c r="B81" s="172" t="s">
        <v>210</v>
      </c>
      <c r="C81" s="128" t="s">
        <v>204</v>
      </c>
      <c r="D81" s="137" t="s">
        <v>6</v>
      </c>
      <c r="E81" s="112">
        <v>5</v>
      </c>
      <c r="F81" s="112">
        <v>2500</v>
      </c>
      <c r="G81" s="113">
        <f t="shared" si="24"/>
        <v>12500</v>
      </c>
      <c r="H81" s="114">
        <f t="shared" si="25"/>
        <v>2.3664216505242005E-3</v>
      </c>
      <c r="I81" s="115">
        <f t="shared" si="25"/>
        <v>1.1832108252621003E-2</v>
      </c>
      <c r="J81" s="30"/>
      <c r="K81" s="38"/>
    </row>
    <row r="82" spans="2:11" ht="18.75">
      <c r="B82" s="172" t="s">
        <v>211</v>
      </c>
      <c r="C82" s="128" t="s">
        <v>72</v>
      </c>
      <c r="D82" s="137" t="s">
        <v>6</v>
      </c>
      <c r="E82" s="112">
        <v>4</v>
      </c>
      <c r="F82" s="112">
        <v>662</v>
      </c>
      <c r="G82" s="113">
        <f t="shared" si="24"/>
        <v>2648</v>
      </c>
      <c r="H82" s="114">
        <f t="shared" si="25"/>
        <v>6.266284530588083E-4</v>
      </c>
      <c r="I82" s="115">
        <f t="shared" si="25"/>
        <v>2.5065138122352332E-3</v>
      </c>
      <c r="J82" s="30"/>
      <c r="K82" s="38"/>
    </row>
    <row r="83" spans="2:11" ht="18.75">
      <c r="B83" s="172" t="s">
        <v>212</v>
      </c>
      <c r="C83" s="128" t="s">
        <v>74</v>
      </c>
      <c r="D83" s="137" t="s">
        <v>93</v>
      </c>
      <c r="E83" s="112">
        <v>10</v>
      </c>
      <c r="F83" s="112">
        <v>948</v>
      </c>
      <c r="G83" s="113">
        <f t="shared" si="24"/>
        <v>9480</v>
      </c>
      <c r="H83" s="114">
        <f t="shared" si="25"/>
        <v>8.9734708987877678E-4</v>
      </c>
      <c r="I83" s="115">
        <f t="shared" si="25"/>
        <v>8.9734708987877689E-3</v>
      </c>
      <c r="J83" s="30"/>
      <c r="K83" s="38"/>
    </row>
    <row r="84" spans="2:11" ht="20.25" customHeight="1">
      <c r="B84" s="172" t="s">
        <v>213</v>
      </c>
      <c r="C84" s="128" t="s">
        <v>73</v>
      </c>
      <c r="D84" s="137" t="s">
        <v>93</v>
      </c>
      <c r="E84" s="112">
        <v>20</v>
      </c>
      <c r="F84" s="112">
        <v>1100</v>
      </c>
      <c r="G84" s="113">
        <f t="shared" si="24"/>
        <v>22000</v>
      </c>
      <c r="H84" s="114">
        <f t="shared" si="25"/>
        <v>1.0412255262306483E-3</v>
      </c>
      <c r="I84" s="115">
        <f t="shared" si="25"/>
        <v>2.0824510524612965E-2</v>
      </c>
      <c r="J84" s="30"/>
      <c r="K84" s="38"/>
    </row>
    <row r="85" spans="2:11" ht="18.75">
      <c r="B85" s="172" t="s">
        <v>214</v>
      </c>
      <c r="C85" s="128" t="s">
        <v>141</v>
      </c>
      <c r="D85" s="137" t="s">
        <v>33</v>
      </c>
      <c r="E85" s="112">
        <v>1</v>
      </c>
      <c r="F85" s="112">
        <v>3500</v>
      </c>
      <c r="G85" s="113">
        <f t="shared" si="24"/>
        <v>3500</v>
      </c>
      <c r="H85" s="114">
        <f t="shared" si="25"/>
        <v>3.3129903107338805E-3</v>
      </c>
      <c r="I85" s="115">
        <f t="shared" si="25"/>
        <v>3.3129903107338805E-3</v>
      </c>
      <c r="J85" s="30"/>
      <c r="K85" s="38"/>
    </row>
    <row r="86" spans="2:11" ht="18.75">
      <c r="B86" s="178">
        <v>18.2</v>
      </c>
      <c r="C86" s="188" t="s">
        <v>139</v>
      </c>
      <c r="D86" s="167"/>
      <c r="E86" s="168"/>
      <c r="F86" s="17"/>
      <c r="G86" s="46">
        <f>SUM(G87:G87)</f>
        <v>20000</v>
      </c>
      <c r="H86" s="74"/>
      <c r="I86" s="74"/>
      <c r="J86" s="55"/>
      <c r="K86" s="56"/>
    </row>
    <row r="87" spans="2:11" ht="18.75">
      <c r="B87" s="189" t="s">
        <v>215</v>
      </c>
      <c r="C87" s="190" t="s">
        <v>44</v>
      </c>
      <c r="D87" s="191" t="s">
        <v>33</v>
      </c>
      <c r="E87" s="112">
        <v>1</v>
      </c>
      <c r="F87" s="112">
        <v>20000</v>
      </c>
      <c r="G87" s="113">
        <f>E87*F87</f>
        <v>20000</v>
      </c>
      <c r="H87" s="114">
        <f>+F87/$K$119</f>
        <v>1.8931373204193604E-2</v>
      </c>
      <c r="I87" s="115">
        <f>+G87/$K$119</f>
        <v>1.8931373204193604E-2</v>
      </c>
      <c r="J87" s="29"/>
      <c r="K87" s="12"/>
    </row>
    <row r="88" spans="2:11" ht="18.75">
      <c r="B88" s="178">
        <v>18.3</v>
      </c>
      <c r="C88" s="188" t="s">
        <v>142</v>
      </c>
      <c r="D88" s="167"/>
      <c r="E88" s="168"/>
      <c r="F88" s="17"/>
      <c r="G88" s="46">
        <f>SUM(G89:G97)</f>
        <v>98000</v>
      </c>
      <c r="H88" s="74"/>
      <c r="I88" s="74"/>
      <c r="J88" s="55"/>
      <c r="K88" s="56"/>
    </row>
    <row r="89" spans="2:11" s="1" customFormat="1" ht="18.75">
      <c r="B89" s="43" t="s">
        <v>205</v>
      </c>
      <c r="C89" s="257" t="s">
        <v>206</v>
      </c>
      <c r="D89" s="43" t="s">
        <v>6</v>
      </c>
      <c r="E89" s="7">
        <v>5</v>
      </c>
      <c r="F89" s="7">
        <v>6500</v>
      </c>
      <c r="G89" s="35">
        <f t="shared" ref="G89:G90" si="26">E89*F89</f>
        <v>32500</v>
      </c>
      <c r="H89" s="114">
        <f t="shared" ref="H89:H97" si="27">+F89/$K$119</f>
        <v>6.1526962913629208E-3</v>
      </c>
      <c r="I89" s="115">
        <f t="shared" ref="I89:I97" si="28">+G89/$K$119</f>
        <v>3.0763481456814606E-2</v>
      </c>
      <c r="J89" s="29"/>
      <c r="K89" s="12"/>
    </row>
    <row r="90" spans="2:11" s="1" customFormat="1" ht="18.75">
      <c r="B90" s="43" t="s">
        <v>207</v>
      </c>
      <c r="C90" s="257" t="s">
        <v>208</v>
      </c>
      <c r="D90" s="43" t="s">
        <v>6</v>
      </c>
      <c r="E90" s="7">
        <v>5</v>
      </c>
      <c r="F90" s="7">
        <v>3500</v>
      </c>
      <c r="G90" s="35">
        <f t="shared" si="26"/>
        <v>17500</v>
      </c>
      <c r="H90" s="114">
        <f t="shared" si="27"/>
        <v>3.3129903107338805E-3</v>
      </c>
      <c r="I90" s="115">
        <f t="shared" si="28"/>
        <v>1.6564951553669403E-2</v>
      </c>
      <c r="J90" s="29"/>
      <c r="K90" s="12"/>
    </row>
    <row r="91" spans="2:11" ht="18.75">
      <c r="B91" s="192" t="s">
        <v>216</v>
      </c>
      <c r="C91" s="193" t="s">
        <v>223</v>
      </c>
      <c r="D91" s="194" t="s">
        <v>6</v>
      </c>
      <c r="E91" s="112">
        <v>12</v>
      </c>
      <c r="F91" s="112">
        <v>2500</v>
      </c>
      <c r="G91" s="113">
        <f t="shared" ref="G91:G97" si="29">E91*F91</f>
        <v>30000</v>
      </c>
      <c r="H91" s="114">
        <f t="shared" si="27"/>
        <v>2.3664216505242005E-3</v>
      </c>
      <c r="I91" s="115">
        <f t="shared" si="28"/>
        <v>2.8397059806290405E-2</v>
      </c>
      <c r="J91" s="29"/>
      <c r="K91" s="12"/>
    </row>
    <row r="92" spans="2:11" ht="18.75">
      <c r="B92" s="192" t="s">
        <v>216</v>
      </c>
      <c r="C92" s="193" t="s">
        <v>224</v>
      </c>
      <c r="D92" s="194" t="s">
        <v>6</v>
      </c>
      <c r="E92" s="112">
        <v>3</v>
      </c>
      <c r="F92" s="112">
        <v>1500</v>
      </c>
      <c r="G92" s="113">
        <f t="shared" ref="G92" si="30">E92*F92</f>
        <v>4500</v>
      </c>
      <c r="H92" s="114">
        <f t="shared" si="27"/>
        <v>1.4198529903145204E-3</v>
      </c>
      <c r="I92" s="115">
        <f t="shared" si="28"/>
        <v>4.2595589709435609E-3</v>
      </c>
      <c r="J92" s="29"/>
      <c r="K92" s="12"/>
    </row>
    <row r="93" spans="2:11" ht="18.75">
      <c r="B93" s="192" t="s">
        <v>217</v>
      </c>
      <c r="C93" s="193" t="s">
        <v>60</v>
      </c>
      <c r="D93" s="194" t="s">
        <v>6</v>
      </c>
      <c r="E93" s="112">
        <v>1</v>
      </c>
      <c r="F93" s="112">
        <v>1000</v>
      </c>
      <c r="G93" s="113">
        <f t="shared" si="29"/>
        <v>1000</v>
      </c>
      <c r="H93" s="114">
        <f t="shared" si="27"/>
        <v>9.4656866020968017E-4</v>
      </c>
      <c r="I93" s="115">
        <f t="shared" si="28"/>
        <v>9.4656866020968017E-4</v>
      </c>
      <c r="J93" s="29"/>
      <c r="K93" s="12"/>
    </row>
    <row r="94" spans="2:11" ht="18.75">
      <c r="B94" s="192" t="s">
        <v>218</v>
      </c>
      <c r="C94" s="193" t="s">
        <v>219</v>
      </c>
      <c r="D94" s="194" t="s">
        <v>6</v>
      </c>
      <c r="E94" s="112">
        <v>5</v>
      </c>
      <c r="F94" s="112">
        <v>500</v>
      </c>
      <c r="G94" s="113">
        <f t="shared" ref="G94" si="31">E94*F94</f>
        <v>2500</v>
      </c>
      <c r="H94" s="114">
        <f t="shared" si="27"/>
        <v>4.7328433010484009E-4</v>
      </c>
      <c r="I94" s="115">
        <f t="shared" si="28"/>
        <v>2.3664216505242005E-3</v>
      </c>
      <c r="J94" s="29"/>
      <c r="K94" s="12"/>
    </row>
    <row r="95" spans="2:11" ht="18.75">
      <c r="B95" s="192" t="s">
        <v>220</v>
      </c>
      <c r="C95" s="193" t="s">
        <v>59</v>
      </c>
      <c r="D95" s="194" t="s">
        <v>6</v>
      </c>
      <c r="E95" s="112">
        <v>1</v>
      </c>
      <c r="F95" s="112">
        <v>1000</v>
      </c>
      <c r="G95" s="113">
        <f t="shared" si="29"/>
        <v>1000</v>
      </c>
      <c r="H95" s="114">
        <f t="shared" si="27"/>
        <v>9.4656866020968017E-4</v>
      </c>
      <c r="I95" s="115">
        <f t="shared" si="28"/>
        <v>9.4656866020968017E-4</v>
      </c>
      <c r="J95" s="29"/>
      <c r="K95" s="12"/>
    </row>
    <row r="96" spans="2:11" ht="18.75">
      <c r="B96" s="192" t="s">
        <v>221</v>
      </c>
      <c r="C96" s="193" t="s">
        <v>143</v>
      </c>
      <c r="D96" s="194" t="s">
        <v>6</v>
      </c>
      <c r="E96" s="112">
        <v>12</v>
      </c>
      <c r="F96" s="112">
        <v>500</v>
      </c>
      <c r="G96" s="113">
        <f t="shared" si="29"/>
        <v>6000</v>
      </c>
      <c r="H96" s="114">
        <f t="shared" si="27"/>
        <v>4.7328433010484009E-4</v>
      </c>
      <c r="I96" s="115">
        <f t="shared" si="28"/>
        <v>5.6794119612580815E-3</v>
      </c>
      <c r="J96" s="29"/>
      <c r="K96" s="12"/>
    </row>
    <row r="97" spans="1:11" ht="19.5" thickBot="1">
      <c r="B97" s="192" t="s">
        <v>222</v>
      </c>
      <c r="C97" s="193" t="s">
        <v>61</v>
      </c>
      <c r="D97" s="194" t="s">
        <v>6</v>
      </c>
      <c r="E97" s="112">
        <v>12</v>
      </c>
      <c r="F97" s="112">
        <v>250</v>
      </c>
      <c r="G97" s="113">
        <f t="shared" si="29"/>
        <v>3000</v>
      </c>
      <c r="H97" s="114">
        <f t="shared" si="27"/>
        <v>2.3664216505242004E-4</v>
      </c>
      <c r="I97" s="115">
        <f t="shared" si="28"/>
        <v>2.8397059806290407E-3</v>
      </c>
      <c r="J97" s="29"/>
      <c r="K97" s="12"/>
    </row>
    <row r="98" spans="1:11" ht="19.5" thickBot="1">
      <c r="B98" s="154">
        <v>21</v>
      </c>
      <c r="C98" s="155" t="s">
        <v>35</v>
      </c>
      <c r="D98" s="156"/>
      <c r="E98" s="157"/>
      <c r="F98" s="16"/>
      <c r="G98" s="16"/>
      <c r="H98" s="73"/>
      <c r="I98" s="73"/>
      <c r="J98" s="77">
        <f>K98/K119</f>
        <v>7.2412502506040533E-2</v>
      </c>
      <c r="K98" s="47">
        <f>SUM(G99:G107)</f>
        <v>76500</v>
      </c>
    </row>
    <row r="99" spans="1:11" ht="18.75">
      <c r="B99" s="172">
        <v>21.1</v>
      </c>
      <c r="C99" s="132" t="s">
        <v>75</v>
      </c>
      <c r="D99" s="133" t="s">
        <v>6</v>
      </c>
      <c r="E99" s="112">
        <v>1</v>
      </c>
      <c r="F99" s="112">
        <v>8500</v>
      </c>
      <c r="G99" s="113">
        <f t="shared" ref="G99:G107" si="32">E99*F99</f>
        <v>8500</v>
      </c>
      <c r="H99" s="114">
        <f t="shared" ref="H99:H107" si="33">+F99/$K$119</f>
        <v>8.0458336117822816E-3</v>
      </c>
      <c r="I99" s="115">
        <f t="shared" ref="I99:I107" si="34">+G99/$K$119</f>
        <v>8.0458336117822816E-3</v>
      </c>
      <c r="J99" s="29"/>
      <c r="K99" s="12"/>
    </row>
    <row r="100" spans="1:11" ht="18.75">
      <c r="B100" s="172">
        <v>21.4</v>
      </c>
      <c r="C100" s="110" t="s">
        <v>37</v>
      </c>
      <c r="D100" s="196" t="s">
        <v>33</v>
      </c>
      <c r="E100" s="112">
        <v>1</v>
      </c>
      <c r="F100" s="112">
        <v>7500</v>
      </c>
      <c r="G100" s="113">
        <f t="shared" si="32"/>
        <v>7500</v>
      </c>
      <c r="H100" s="114">
        <f t="shared" si="33"/>
        <v>7.0992649515726012E-3</v>
      </c>
      <c r="I100" s="115">
        <f t="shared" si="34"/>
        <v>7.0992649515726012E-3</v>
      </c>
      <c r="J100" s="29"/>
      <c r="K100" s="12"/>
    </row>
    <row r="101" spans="1:11" ht="18.75">
      <c r="B101" s="172">
        <v>21.5</v>
      </c>
      <c r="C101" s="197" t="s">
        <v>38</v>
      </c>
      <c r="D101" s="195" t="s">
        <v>33</v>
      </c>
      <c r="E101" s="112">
        <v>1</v>
      </c>
      <c r="F101" s="112">
        <v>5000</v>
      </c>
      <c r="G101" s="113">
        <f t="shared" si="32"/>
        <v>5000</v>
      </c>
      <c r="H101" s="114">
        <f t="shared" si="33"/>
        <v>4.7328433010484011E-3</v>
      </c>
      <c r="I101" s="115">
        <f t="shared" si="34"/>
        <v>4.7328433010484011E-3</v>
      </c>
      <c r="J101" s="29"/>
      <c r="K101" s="12"/>
    </row>
    <row r="102" spans="1:11" ht="18.75">
      <c r="B102" s="172">
        <v>21.7</v>
      </c>
      <c r="C102" s="110" t="s">
        <v>146</v>
      </c>
      <c r="D102" s="111" t="s">
        <v>6</v>
      </c>
      <c r="E102" s="112">
        <v>1</v>
      </c>
      <c r="F102" s="112">
        <v>4500</v>
      </c>
      <c r="G102" s="113">
        <f t="shared" si="32"/>
        <v>4500</v>
      </c>
      <c r="H102" s="114">
        <f t="shared" si="33"/>
        <v>4.2595589709435609E-3</v>
      </c>
      <c r="I102" s="115">
        <f t="shared" si="34"/>
        <v>4.2595589709435609E-3</v>
      </c>
      <c r="J102" s="29"/>
      <c r="K102" s="12"/>
    </row>
    <row r="103" spans="1:11" ht="18.75">
      <c r="B103" s="172">
        <v>21.11</v>
      </c>
      <c r="C103" s="177" t="s">
        <v>36</v>
      </c>
      <c r="D103" s="196" t="s">
        <v>33</v>
      </c>
      <c r="E103" s="112">
        <v>1</v>
      </c>
      <c r="F103" s="112">
        <v>10000</v>
      </c>
      <c r="G103" s="113">
        <f t="shared" si="32"/>
        <v>10000</v>
      </c>
      <c r="H103" s="114">
        <f t="shared" si="33"/>
        <v>9.4656866020968022E-3</v>
      </c>
      <c r="I103" s="115">
        <f t="shared" si="34"/>
        <v>9.4656866020968022E-3</v>
      </c>
      <c r="J103" s="29"/>
      <c r="K103" s="12"/>
    </row>
    <row r="104" spans="1:11" ht="18.75">
      <c r="B104" s="172">
        <v>21.12</v>
      </c>
      <c r="C104" s="177" t="s">
        <v>39</v>
      </c>
      <c r="D104" s="196" t="s">
        <v>33</v>
      </c>
      <c r="E104" s="112">
        <v>1</v>
      </c>
      <c r="F104" s="112">
        <v>10000</v>
      </c>
      <c r="G104" s="113">
        <f t="shared" si="32"/>
        <v>10000</v>
      </c>
      <c r="H104" s="114">
        <f t="shared" si="33"/>
        <v>9.4656866020968022E-3</v>
      </c>
      <c r="I104" s="115">
        <f t="shared" si="34"/>
        <v>9.4656866020968022E-3</v>
      </c>
      <c r="J104" s="29"/>
      <c r="K104" s="12"/>
    </row>
    <row r="105" spans="1:11" ht="18.75">
      <c r="B105" s="198">
        <v>21.13</v>
      </c>
      <c r="C105" s="177" t="s">
        <v>147</v>
      </c>
      <c r="D105" s="196" t="s">
        <v>33</v>
      </c>
      <c r="E105" s="112">
        <v>1</v>
      </c>
      <c r="F105" s="112">
        <v>4500</v>
      </c>
      <c r="G105" s="113">
        <f t="shared" si="32"/>
        <v>4500</v>
      </c>
      <c r="H105" s="114">
        <f t="shared" si="33"/>
        <v>4.2595589709435609E-3</v>
      </c>
      <c r="I105" s="115">
        <f t="shared" si="34"/>
        <v>4.2595589709435609E-3</v>
      </c>
      <c r="J105" s="29"/>
      <c r="K105" s="12"/>
    </row>
    <row r="106" spans="1:11" ht="18.75">
      <c r="B106" s="198">
        <v>21.16</v>
      </c>
      <c r="C106" s="177" t="s">
        <v>62</v>
      </c>
      <c r="D106" s="196" t="s">
        <v>33</v>
      </c>
      <c r="E106" s="112">
        <v>1</v>
      </c>
      <c r="F106" s="112">
        <v>4500</v>
      </c>
      <c r="G106" s="113">
        <f t="shared" si="32"/>
        <v>4500</v>
      </c>
      <c r="H106" s="114">
        <f t="shared" si="33"/>
        <v>4.2595589709435609E-3</v>
      </c>
      <c r="I106" s="115">
        <f t="shared" si="34"/>
        <v>4.2595589709435609E-3</v>
      </c>
      <c r="J106" s="29"/>
      <c r="K106" s="12"/>
    </row>
    <row r="107" spans="1:11" ht="19.5" thickBot="1">
      <c r="B107" s="198">
        <v>21.19</v>
      </c>
      <c r="C107" s="177" t="s">
        <v>227</v>
      </c>
      <c r="D107" s="196" t="s">
        <v>6</v>
      </c>
      <c r="E107" s="112">
        <v>11</v>
      </c>
      <c r="F107" s="112">
        <v>2000</v>
      </c>
      <c r="G107" s="113">
        <f t="shared" si="32"/>
        <v>22000</v>
      </c>
      <c r="H107" s="114">
        <f t="shared" si="33"/>
        <v>1.8931373204193603E-3</v>
      </c>
      <c r="I107" s="115">
        <f t="shared" si="34"/>
        <v>2.0824510524612965E-2</v>
      </c>
      <c r="J107" s="29"/>
      <c r="K107" s="12"/>
    </row>
    <row r="108" spans="1:11" ht="19.5" thickBot="1">
      <c r="B108" s="154">
        <v>22</v>
      </c>
      <c r="C108" s="155" t="s">
        <v>148</v>
      </c>
      <c r="D108" s="156"/>
      <c r="E108" s="157"/>
      <c r="F108" s="16"/>
      <c r="G108" s="16"/>
      <c r="H108" s="73"/>
      <c r="I108" s="73"/>
      <c r="J108" s="77">
        <f>K108/K119</f>
        <v>8.5191179418871218E-3</v>
      </c>
      <c r="K108" s="47">
        <f>SUM(G109:G109)</f>
        <v>9000</v>
      </c>
    </row>
    <row r="109" spans="1:11" ht="19.5" thickBot="1">
      <c r="B109" s="199">
        <v>22.1</v>
      </c>
      <c r="C109" s="197" t="s">
        <v>228</v>
      </c>
      <c r="D109" s="195" t="s">
        <v>6</v>
      </c>
      <c r="E109" s="112">
        <v>2</v>
      </c>
      <c r="F109" s="112">
        <v>4500</v>
      </c>
      <c r="G109" s="113">
        <f t="shared" ref="G109" si="35">E109*F109</f>
        <v>9000</v>
      </c>
      <c r="H109" s="114">
        <f>+F109/$K$119</f>
        <v>4.2595589709435609E-3</v>
      </c>
      <c r="I109" s="115">
        <f>+G109/$K$119</f>
        <v>8.5191179418871218E-3</v>
      </c>
      <c r="J109" s="29"/>
      <c r="K109" s="12"/>
    </row>
    <row r="110" spans="1:11" ht="19.5" thickBot="1">
      <c r="B110" s="154" t="s">
        <v>144</v>
      </c>
      <c r="C110" s="155" t="s">
        <v>164</v>
      </c>
      <c r="D110" s="156"/>
      <c r="E110" s="157"/>
      <c r="F110" s="16"/>
      <c r="G110" s="16"/>
      <c r="H110" s="73"/>
      <c r="I110" s="73"/>
      <c r="J110" s="77">
        <f>K110/K119</f>
        <v>9.4656866020968022E-3</v>
      </c>
      <c r="K110" s="47">
        <f>SUM(G111:G112)</f>
        <v>10000</v>
      </c>
    </row>
    <row r="111" spans="1:11" ht="18.75">
      <c r="A111" s="200"/>
      <c r="B111" s="172">
        <v>19.100000000000001</v>
      </c>
      <c r="C111" s="110" t="s">
        <v>165</v>
      </c>
      <c r="D111" s="196" t="s">
        <v>33</v>
      </c>
      <c r="E111" s="162">
        <v>5000</v>
      </c>
      <c r="F111" s="112">
        <v>1</v>
      </c>
      <c r="G111" s="113">
        <f t="shared" ref="G111:G112" si="36">E111*F111</f>
        <v>5000</v>
      </c>
      <c r="H111" s="114">
        <f>+F111/$K$119</f>
        <v>9.4656866020968014E-7</v>
      </c>
      <c r="I111" s="115">
        <f>+G111/$K$119</f>
        <v>4.7328433010484011E-3</v>
      </c>
      <c r="J111" s="28"/>
      <c r="K111" s="36"/>
    </row>
    <row r="112" spans="1:11" ht="19.5" thickBot="1">
      <c r="A112" s="200"/>
      <c r="B112" s="172">
        <v>19.2</v>
      </c>
      <c r="C112" s="120" t="s">
        <v>166</v>
      </c>
      <c r="D112" s="109" t="s">
        <v>33</v>
      </c>
      <c r="E112" s="162">
        <v>5000</v>
      </c>
      <c r="F112" s="112">
        <v>1</v>
      </c>
      <c r="G112" s="113">
        <f t="shared" si="36"/>
        <v>5000</v>
      </c>
      <c r="H112" s="114">
        <f>+F112/$K$119</f>
        <v>9.4656866020968014E-7</v>
      </c>
      <c r="I112" s="115">
        <f>+G112/$K$119</f>
        <v>4.7328433010484011E-3</v>
      </c>
      <c r="J112" s="65"/>
      <c r="K112" s="36"/>
    </row>
    <row r="113" spans="2:11" ht="19.5" thickBot="1">
      <c r="B113" s="154" t="s">
        <v>145</v>
      </c>
      <c r="C113" s="155" t="s">
        <v>47</v>
      </c>
      <c r="D113" s="156"/>
      <c r="E113" s="157"/>
      <c r="F113" s="16"/>
      <c r="G113" s="16"/>
      <c r="H113" s="73"/>
      <c r="I113" s="73"/>
      <c r="J113" s="77">
        <f>K113/K119</f>
        <v>1.7984804543983924E-2</v>
      </c>
      <c r="K113" s="47">
        <f>SUM(G114:G118)</f>
        <v>19000</v>
      </c>
    </row>
    <row r="114" spans="2:11" ht="18.75">
      <c r="B114" s="201">
        <v>20.100000000000001</v>
      </c>
      <c r="C114" s="120" t="s">
        <v>149</v>
      </c>
      <c r="D114" s="109" t="s">
        <v>33</v>
      </c>
      <c r="E114" s="112">
        <v>3500</v>
      </c>
      <c r="F114" s="112">
        <v>1</v>
      </c>
      <c r="G114" s="113">
        <f t="shared" ref="G114:G118" si="37">E114*F114</f>
        <v>3500</v>
      </c>
      <c r="H114" s="114">
        <f t="shared" ref="H114:I118" si="38">+F114/$K$119</f>
        <v>9.4656866020968014E-7</v>
      </c>
      <c r="I114" s="115">
        <f t="shared" si="38"/>
        <v>3.3129903107338805E-3</v>
      </c>
      <c r="J114" s="81"/>
      <c r="K114" s="42"/>
    </row>
    <row r="115" spans="2:11" ht="18.75">
      <c r="B115" s="172">
        <v>20.2</v>
      </c>
      <c r="C115" s="120" t="s">
        <v>155</v>
      </c>
      <c r="D115" s="109" t="s">
        <v>33</v>
      </c>
      <c r="E115" s="162">
        <v>3500</v>
      </c>
      <c r="F115" s="112">
        <v>1</v>
      </c>
      <c r="G115" s="113">
        <f t="shared" si="37"/>
        <v>3500</v>
      </c>
      <c r="H115" s="114">
        <f t="shared" si="38"/>
        <v>9.4656866020968014E-7</v>
      </c>
      <c r="I115" s="115">
        <f t="shared" si="38"/>
        <v>3.3129903107338805E-3</v>
      </c>
      <c r="J115" s="64"/>
      <c r="K115" s="36"/>
    </row>
    <row r="116" spans="2:11" ht="18.75">
      <c r="B116" s="201">
        <v>20.3</v>
      </c>
      <c r="C116" s="120" t="s">
        <v>154</v>
      </c>
      <c r="D116" s="109" t="s">
        <v>33</v>
      </c>
      <c r="E116" s="162">
        <v>3500</v>
      </c>
      <c r="F116" s="112">
        <v>1</v>
      </c>
      <c r="G116" s="113">
        <f t="shared" si="37"/>
        <v>3500</v>
      </c>
      <c r="H116" s="114">
        <f t="shared" si="38"/>
        <v>9.4656866020968014E-7</v>
      </c>
      <c r="I116" s="115">
        <f t="shared" si="38"/>
        <v>3.3129903107338805E-3</v>
      </c>
      <c r="J116" s="65"/>
      <c r="K116" s="36"/>
    </row>
    <row r="117" spans="2:11" ht="18.75">
      <c r="B117" s="172">
        <v>20.399999999999999</v>
      </c>
      <c r="C117" s="120" t="s">
        <v>156</v>
      </c>
      <c r="D117" s="109" t="s">
        <v>33</v>
      </c>
      <c r="E117" s="162">
        <v>3500</v>
      </c>
      <c r="F117" s="112">
        <v>1</v>
      </c>
      <c r="G117" s="113">
        <f t="shared" si="37"/>
        <v>3500</v>
      </c>
      <c r="H117" s="114">
        <f t="shared" si="38"/>
        <v>9.4656866020968014E-7</v>
      </c>
      <c r="I117" s="115">
        <f t="shared" si="38"/>
        <v>3.3129903107338805E-3</v>
      </c>
      <c r="J117" s="65"/>
      <c r="K117" s="36"/>
    </row>
    <row r="118" spans="2:11" ht="19.5" thickBot="1">
      <c r="B118" s="201">
        <v>20.5</v>
      </c>
      <c r="C118" s="120" t="s">
        <v>157</v>
      </c>
      <c r="D118" s="109" t="s">
        <v>33</v>
      </c>
      <c r="E118" s="162">
        <v>5000</v>
      </c>
      <c r="F118" s="112">
        <v>1</v>
      </c>
      <c r="G118" s="113">
        <f t="shared" si="37"/>
        <v>5000</v>
      </c>
      <c r="H118" s="114">
        <f t="shared" si="38"/>
        <v>9.4656866020968014E-7</v>
      </c>
      <c r="I118" s="115">
        <f t="shared" si="38"/>
        <v>4.7328433010484011E-3</v>
      </c>
      <c r="J118" s="65"/>
      <c r="K118" s="36"/>
    </row>
    <row r="119" spans="2:11" ht="19.5" thickBot="1">
      <c r="B119" s="202"/>
      <c r="C119" s="203"/>
      <c r="D119" s="204"/>
      <c r="E119" s="205"/>
      <c r="F119" s="6"/>
      <c r="G119" s="6"/>
      <c r="H119" s="68"/>
      <c r="I119" s="82" t="s">
        <v>158</v>
      </c>
      <c r="J119" s="83">
        <f>SUM(J9:J118)</f>
        <v>1</v>
      </c>
      <c r="K119" s="66">
        <f>SUM(K9:K118)</f>
        <v>1056447.3999999999</v>
      </c>
    </row>
    <row r="120" spans="2:11" ht="18.75">
      <c r="B120" s="2"/>
      <c r="C120" s="3"/>
      <c r="D120" s="2"/>
      <c r="E120" s="4"/>
      <c r="F120" s="6"/>
      <c r="G120" s="5"/>
      <c r="H120" s="200"/>
      <c r="I120" s="206"/>
      <c r="J120" s="200"/>
      <c r="K120" s="200"/>
    </row>
    <row r="121" spans="2:11" ht="19.5" thickBot="1">
      <c r="B121" s="207"/>
      <c r="C121" s="208" t="s">
        <v>45</v>
      </c>
      <c r="D121" s="207"/>
      <c r="E121" s="209"/>
      <c r="F121" s="210"/>
      <c r="G121" s="211"/>
      <c r="H121" s="200"/>
      <c r="I121" s="138"/>
      <c r="J121" s="200"/>
      <c r="K121" s="200"/>
    </row>
    <row r="122" spans="2:11" ht="15">
      <c r="B122" s="212" t="s">
        <v>5</v>
      </c>
      <c r="C122" s="213" t="s">
        <v>109</v>
      </c>
      <c r="D122" s="214">
        <f>+K119</f>
        <v>1056447.3999999999</v>
      </c>
      <c r="E122" s="215"/>
      <c r="H122" s="216"/>
      <c r="I122" s="129"/>
      <c r="J122" s="216"/>
      <c r="K122" s="216"/>
    </row>
    <row r="123" spans="2:11" ht="15">
      <c r="B123" s="217" t="s">
        <v>8</v>
      </c>
      <c r="C123" s="218" t="s">
        <v>231</v>
      </c>
      <c r="D123" s="219">
        <f>D122*0.1</f>
        <v>105644.73999999999</v>
      </c>
      <c r="E123" s="215"/>
      <c r="G123" s="220"/>
      <c r="H123" s="200"/>
      <c r="I123" s="126"/>
      <c r="J123" s="200"/>
      <c r="K123" s="200"/>
    </row>
    <row r="124" spans="2:11" ht="15">
      <c r="B124" s="217" t="s">
        <v>10</v>
      </c>
      <c r="C124" s="221" t="s">
        <v>16</v>
      </c>
      <c r="D124" s="222">
        <f>SUM(D122:D123)</f>
        <v>1162092.1399999999</v>
      </c>
      <c r="E124" s="223" t="s">
        <v>17</v>
      </c>
      <c r="G124" s="224"/>
      <c r="H124" s="200"/>
      <c r="I124" s="129"/>
      <c r="J124" s="200"/>
      <c r="K124" s="200"/>
    </row>
    <row r="125" spans="2:11" ht="15">
      <c r="B125" s="225"/>
      <c r="C125" s="226"/>
      <c r="D125" s="227"/>
      <c r="E125" s="223"/>
      <c r="G125" s="224"/>
      <c r="H125" s="200"/>
      <c r="I125" s="126"/>
      <c r="J125" s="200"/>
      <c r="K125" s="200"/>
    </row>
    <row r="126" spans="2:11" ht="15">
      <c r="B126" s="217" t="s">
        <v>18</v>
      </c>
      <c r="C126" s="218" t="s">
        <v>19</v>
      </c>
      <c r="D126" s="228">
        <f>D122*0.22</f>
        <v>232418.42799999999</v>
      </c>
      <c r="E126" s="223"/>
      <c r="G126" s="224"/>
      <c r="H126" s="200"/>
      <c r="I126" s="129"/>
      <c r="J126" s="200"/>
      <c r="K126" s="200"/>
    </row>
    <row r="127" spans="2:11" ht="15">
      <c r="B127" s="217" t="s">
        <v>20</v>
      </c>
      <c r="C127" s="218" t="s">
        <v>21</v>
      </c>
      <c r="D127" s="228">
        <f>D123*0.22</f>
        <v>23241.842799999999</v>
      </c>
      <c r="E127" s="223"/>
      <c r="G127" s="224"/>
      <c r="H127" s="200"/>
      <c r="I127" s="130"/>
      <c r="J127" s="200"/>
      <c r="K127" s="200"/>
    </row>
    <row r="128" spans="2:11" ht="15">
      <c r="B128" s="229" t="s">
        <v>22</v>
      </c>
      <c r="C128" s="230" t="s">
        <v>23</v>
      </c>
      <c r="D128" s="231">
        <f>SUM(D126:D127)</f>
        <v>255660.2708</v>
      </c>
      <c r="E128" s="232"/>
      <c r="G128" s="220"/>
      <c r="H128" s="200"/>
      <c r="I128" s="129"/>
      <c r="J128" s="200"/>
      <c r="K128" s="200"/>
    </row>
    <row r="129" spans="2:11" ht="15">
      <c r="B129" s="233"/>
      <c r="C129" s="234"/>
      <c r="D129" s="235"/>
      <c r="E129" s="232"/>
      <c r="G129" s="220"/>
      <c r="H129" s="200"/>
      <c r="I129" s="129"/>
      <c r="J129" s="200"/>
      <c r="K129" s="200"/>
    </row>
    <row r="130" spans="2:11" ht="15">
      <c r="B130" s="229" t="s">
        <v>24</v>
      </c>
      <c r="C130" s="236" t="s">
        <v>160</v>
      </c>
      <c r="D130" s="237">
        <f>D124+D128</f>
        <v>1417752.4108</v>
      </c>
      <c r="E130" s="232"/>
      <c r="G130" s="220"/>
      <c r="H130" s="200"/>
      <c r="I130" s="129"/>
      <c r="J130" s="200"/>
      <c r="K130" s="200"/>
    </row>
    <row r="131" spans="2:11" ht="15">
      <c r="B131" s="238"/>
      <c r="C131" s="239"/>
      <c r="D131" s="240"/>
      <c r="E131" s="215"/>
      <c r="G131" s="241"/>
      <c r="H131" s="200"/>
      <c r="I131" s="126"/>
      <c r="J131" s="200"/>
      <c r="K131" s="200"/>
    </row>
    <row r="132" spans="2:11" ht="15">
      <c r="B132" s="217" t="s">
        <v>26</v>
      </c>
      <c r="C132" s="218" t="s">
        <v>25</v>
      </c>
      <c r="D132" s="219">
        <v>210000</v>
      </c>
      <c r="E132" s="215"/>
      <c r="G132" s="220"/>
      <c r="H132" s="200"/>
      <c r="I132" s="149"/>
      <c r="J132" s="200"/>
      <c r="K132" s="200"/>
    </row>
    <row r="133" spans="2:11" ht="15">
      <c r="B133" s="217" t="s">
        <v>28</v>
      </c>
      <c r="C133" s="218" t="s">
        <v>27</v>
      </c>
      <c r="D133" s="219">
        <f>D123*0.5</f>
        <v>52822.369999999995</v>
      </c>
      <c r="E133" s="215"/>
      <c r="G133" s="220"/>
      <c r="H133" s="200"/>
      <c r="I133" s="130"/>
      <c r="J133" s="200"/>
      <c r="K133" s="200"/>
    </row>
    <row r="134" spans="2:11" ht="15">
      <c r="B134" s="242"/>
      <c r="C134" s="243" t="s">
        <v>69</v>
      </c>
      <c r="D134" s="244">
        <f>SUM(D132:D133)</f>
        <v>262822.37</v>
      </c>
      <c r="E134" s="245"/>
      <c r="I134" s="129"/>
    </row>
    <row r="135" spans="2:11" ht="15">
      <c r="B135" s="246"/>
      <c r="C135" s="247"/>
      <c r="D135" s="248"/>
      <c r="E135" s="245"/>
      <c r="I135" s="129"/>
    </row>
    <row r="136" spans="2:11" ht="15">
      <c r="B136" s="217" t="s">
        <v>29</v>
      </c>
      <c r="C136" s="218" t="s">
        <v>229</v>
      </c>
      <c r="D136" s="219">
        <f>D132*0.6676</f>
        <v>140196</v>
      </c>
      <c r="E136" s="215"/>
      <c r="G136" s="220"/>
      <c r="H136" s="200"/>
      <c r="I136" s="126"/>
      <c r="J136" s="200"/>
      <c r="K136" s="200"/>
    </row>
    <row r="137" spans="2:11" ht="15">
      <c r="B137" s="217" t="s">
        <v>30</v>
      </c>
      <c r="C137" s="218" t="s">
        <v>230</v>
      </c>
      <c r="D137" s="219">
        <f>D133*0.6676</f>
        <v>35264.214211999999</v>
      </c>
      <c r="E137" s="215"/>
      <c r="G137" s="220"/>
      <c r="H137" s="200"/>
      <c r="I137" s="129"/>
      <c r="J137" s="200"/>
      <c r="K137" s="200"/>
    </row>
    <row r="138" spans="2:11" ht="15">
      <c r="B138" s="217" t="s">
        <v>32</v>
      </c>
      <c r="C138" s="221" t="s">
        <v>31</v>
      </c>
      <c r="D138" s="249">
        <f>SUM(D136:D137)</f>
        <v>175460.21421199999</v>
      </c>
      <c r="E138" s="215"/>
      <c r="G138" s="220"/>
      <c r="H138" s="200"/>
      <c r="I138" s="126"/>
      <c r="J138" s="200"/>
      <c r="K138" s="200"/>
    </row>
    <row r="139" spans="2:11" ht="15">
      <c r="B139" s="225"/>
      <c r="C139" s="226"/>
      <c r="D139" s="240"/>
      <c r="E139" s="215"/>
      <c r="G139" s="241"/>
      <c r="H139" s="200"/>
      <c r="I139" s="129"/>
      <c r="J139" s="200"/>
      <c r="K139" s="200"/>
    </row>
    <row r="140" spans="2:11" ht="15.75" thickBot="1">
      <c r="B140" s="250" t="s">
        <v>159</v>
      </c>
      <c r="C140" s="251" t="s">
        <v>169</v>
      </c>
      <c r="D140" s="252">
        <f>D130+D138</f>
        <v>1593212.6250119999</v>
      </c>
      <c r="E140" s="215"/>
      <c r="G140" s="216"/>
      <c r="H140" s="200"/>
      <c r="I140" s="130"/>
      <c r="J140" s="200"/>
      <c r="K140" s="200"/>
    </row>
    <row r="141" spans="2:11">
      <c r="G141" s="200"/>
      <c r="H141" s="200"/>
      <c r="I141" s="129"/>
      <c r="J141" s="200"/>
      <c r="K141" s="200"/>
    </row>
    <row r="142" spans="2:11">
      <c r="I142" s="129"/>
    </row>
    <row r="143" spans="2:11">
      <c r="I143" s="126"/>
    </row>
    <row r="144" spans="2:11">
      <c r="I144" s="149"/>
    </row>
    <row r="145" spans="1:12">
      <c r="I145" s="130"/>
    </row>
    <row r="146" spans="1:12" s="253" customFormat="1">
      <c r="A146" s="100"/>
      <c r="C146" s="100"/>
      <c r="E146" s="254"/>
      <c r="F146" s="100"/>
      <c r="G146" s="100"/>
      <c r="H146" s="100"/>
      <c r="I146" s="129"/>
      <c r="J146" s="100"/>
      <c r="K146" s="100"/>
      <c r="L146" s="100"/>
    </row>
    <row r="147" spans="1:12" s="253" customFormat="1">
      <c r="C147" s="100"/>
      <c r="E147" s="254"/>
      <c r="F147" s="100"/>
      <c r="G147" s="100"/>
      <c r="H147" s="100"/>
      <c r="I147" s="126"/>
      <c r="J147" s="100"/>
      <c r="K147" s="100"/>
      <c r="L147" s="100"/>
    </row>
    <row r="148" spans="1:12">
      <c r="A148" s="253"/>
      <c r="I148" s="129"/>
    </row>
    <row r="149" spans="1:12">
      <c r="I149" s="126"/>
    </row>
    <row r="150" spans="1:12">
      <c r="I150" s="129"/>
    </row>
    <row r="151" spans="1:12">
      <c r="I151" s="130"/>
    </row>
    <row r="152" spans="1:12">
      <c r="E152" s="255"/>
      <c r="I152" s="129"/>
    </row>
    <row r="153" spans="1:12">
      <c r="E153" s="256"/>
      <c r="I153" s="126"/>
    </row>
    <row r="154" spans="1:12">
      <c r="I154" s="129"/>
    </row>
    <row r="155" spans="1:12">
      <c r="I155" s="130"/>
    </row>
    <row r="156" spans="1:12">
      <c r="I156" s="129"/>
    </row>
    <row r="157" spans="1:12">
      <c r="I157" s="126"/>
    </row>
    <row r="158" spans="1:12">
      <c r="I158" s="129"/>
    </row>
    <row r="159" spans="1:12">
      <c r="I159" s="126"/>
    </row>
    <row r="160" spans="1:12">
      <c r="I160" s="149"/>
    </row>
    <row r="161" spans="9:9">
      <c r="I161" s="130"/>
    </row>
    <row r="162" spans="9:9">
      <c r="I162" s="149"/>
    </row>
    <row r="163" spans="9:9">
      <c r="I163" s="126"/>
    </row>
    <row r="164" spans="9:9">
      <c r="I164" s="129"/>
    </row>
    <row r="165" spans="9:9">
      <c r="I165" s="126"/>
    </row>
    <row r="166" spans="9:9">
      <c r="I166" s="129"/>
    </row>
    <row r="167" spans="9:9">
      <c r="I167" s="130"/>
    </row>
    <row r="168" spans="9:9">
      <c r="I168" s="149"/>
    </row>
    <row r="169" spans="9:9">
      <c r="I169" s="126"/>
    </row>
    <row r="170" spans="9:9">
      <c r="I170" s="129"/>
    </row>
    <row r="171" spans="9:9">
      <c r="I171" s="126"/>
    </row>
    <row r="172" spans="9:9">
      <c r="I172" s="129"/>
    </row>
    <row r="173" spans="9:9">
      <c r="I173" s="130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22 G17 G14 G41 G53 G55 G58 G8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89" t="s">
        <v>170</v>
      </c>
      <c r="C2" s="89"/>
      <c r="D2" s="89"/>
      <c r="E2" s="89"/>
      <c r="F2" s="89"/>
      <c r="G2" s="89"/>
      <c r="H2" s="89"/>
    </row>
    <row r="3" spans="2:20" ht="18.75">
      <c r="B3" s="89"/>
      <c r="C3" s="89"/>
      <c r="D3" s="89"/>
      <c r="E3" s="89"/>
      <c r="F3" s="89"/>
      <c r="G3" s="89"/>
      <c r="H3" s="89"/>
    </row>
    <row r="4" spans="2:20" ht="15">
      <c r="B4" s="92">
        <v>1</v>
      </c>
      <c r="C4" s="282" t="s">
        <v>171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93"/>
      <c r="Q4" s="93"/>
      <c r="R4" s="93"/>
      <c r="S4" s="93"/>
      <c r="T4" s="93"/>
    </row>
    <row r="5" spans="2:20" ht="15">
      <c r="B5" s="92"/>
      <c r="C5" s="282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93"/>
      <c r="Q5" s="93"/>
      <c r="R5" s="93"/>
      <c r="S5" s="93"/>
      <c r="T5" s="93"/>
    </row>
    <row r="6" spans="2:20" ht="15">
      <c r="B6" s="92">
        <v>2</v>
      </c>
      <c r="C6" s="282" t="s">
        <v>175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93"/>
    </row>
    <row r="7" spans="2:20" ht="15">
      <c r="B7" s="92"/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3"/>
      <c r="Q7" s="93"/>
      <c r="R7" s="93"/>
      <c r="S7" s="93"/>
      <c r="T7" s="93"/>
    </row>
    <row r="8" spans="2:20" ht="15">
      <c r="B8" s="92">
        <v>3</v>
      </c>
      <c r="C8" s="282" t="s">
        <v>172</v>
      </c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93"/>
      <c r="Q8" s="93"/>
      <c r="R8" s="93"/>
      <c r="S8" s="93"/>
      <c r="T8" s="93"/>
    </row>
    <row r="9" spans="2:20" ht="15">
      <c r="B9" s="92"/>
      <c r="C9" s="96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pans="2:20" ht="15">
      <c r="B10" s="92">
        <v>4</v>
      </c>
      <c r="C10" s="96" t="s">
        <v>173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pans="2:20" ht="15">
      <c r="B11" s="92"/>
      <c r="C11" s="96" t="s">
        <v>174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</row>
    <row r="12" spans="2:20">
      <c r="B12" s="91"/>
      <c r="C12" s="90"/>
    </row>
    <row r="13" spans="2:20">
      <c r="B13" s="91"/>
      <c r="C13" s="90"/>
    </row>
    <row r="14" spans="2:20">
      <c r="B14" s="91"/>
      <c r="C14" s="90"/>
    </row>
    <row r="15" spans="2:20">
      <c r="B15" s="91"/>
      <c r="C15" s="90"/>
    </row>
    <row r="16" spans="2:20">
      <c r="B16" s="91"/>
      <c r="C16" s="90"/>
    </row>
    <row r="17" spans="2:3">
      <c r="B17" s="91"/>
      <c r="C17" s="90"/>
    </row>
    <row r="18" spans="2:3">
      <c r="B18" s="91"/>
      <c r="C18" s="90"/>
    </row>
    <row r="19" spans="2:3">
      <c r="B19" s="91"/>
      <c r="C19" s="90"/>
    </row>
    <row r="20" spans="2:3">
      <c r="B20" s="91"/>
      <c r="C20" s="90"/>
    </row>
    <row r="21" spans="2:3">
      <c r="B21" s="91"/>
      <c r="C21" s="90"/>
    </row>
    <row r="22" spans="2:3">
      <c r="B22" s="91"/>
      <c r="C22" s="90"/>
    </row>
    <row r="23" spans="2:3">
      <c r="B23" s="91"/>
      <c r="C23" s="90"/>
    </row>
    <row r="24" spans="2:3">
      <c r="B24" s="91"/>
      <c r="C24" s="90"/>
    </row>
    <row r="25" spans="2:3">
      <c r="B25" s="91"/>
      <c r="C25" s="90"/>
    </row>
    <row r="26" spans="2:3">
      <c r="B26" s="91"/>
      <c r="C26" s="90"/>
    </row>
    <row r="27" spans="2:3">
      <c r="B27" s="91"/>
      <c r="C27" s="90"/>
    </row>
    <row r="28" spans="2:3">
      <c r="B28" s="91"/>
      <c r="C28" s="90"/>
    </row>
    <row r="29" spans="2:3">
      <c r="B29" s="91"/>
      <c r="C29" s="90"/>
    </row>
    <row r="30" spans="2:3">
      <c r="B30" s="91"/>
      <c r="C30" s="90"/>
    </row>
    <row r="31" spans="2:3">
      <c r="B31" s="91"/>
      <c r="C31" s="90"/>
    </row>
    <row r="32" spans="2:3">
      <c r="B32" s="91"/>
      <c r="C32" s="90"/>
    </row>
    <row r="33" spans="2:3">
      <c r="B33" s="91"/>
      <c r="C33" s="90"/>
    </row>
    <row r="34" spans="2:3">
      <c r="B34" s="91"/>
      <c r="C34" s="90"/>
    </row>
    <row r="35" spans="2:3">
      <c r="B35" s="91"/>
      <c r="C35" s="90"/>
    </row>
    <row r="36" spans="2:3">
      <c r="B36" s="91"/>
      <c r="C36" s="90"/>
    </row>
    <row r="37" spans="2:3">
      <c r="B37" s="91"/>
      <c r="C37" s="90"/>
    </row>
    <row r="38" spans="2:3">
      <c r="B38" s="91"/>
      <c r="C38" s="90"/>
    </row>
    <row r="39" spans="2:3">
      <c r="B39" s="91"/>
      <c r="C39" s="90"/>
    </row>
    <row r="40" spans="2:3">
      <c r="B40" s="90"/>
      <c r="C40" s="90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F0B389-BBE2-4D4F-AC4F-B1470E5F6F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1E3872E-7E36-4F29-B61B-71AB6B68D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27DA07-3658-4103-889E-B52AE7AA64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Analía Ramos</cp:lastModifiedBy>
  <cp:lastPrinted>2018-08-14T19:35:28Z</cp:lastPrinted>
  <dcterms:created xsi:type="dcterms:W3CDTF">2014-12-08T11:34:35Z</dcterms:created>
  <dcterms:modified xsi:type="dcterms:W3CDTF">2021-05-24T13:12:47Z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